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bookViews>
  <sheets>
    <sheet name="Лист1" sheetId="1" r:id="rId1"/>
    <sheet name="Лист 2" sheetId="3" r:id="rId2"/>
    <sheet name="Лист3" sheetId="2" r:id="rId3"/>
  </sheets>
  <definedNames>
    <definedName name="_xlnm._FilterDatabase" localSheetId="1" hidden="1">'Лист 2'!$A$20:$L$517</definedName>
  </definedNames>
  <calcPr calcId="145621"/>
</workbook>
</file>

<file path=xl/calcChain.xml><?xml version="1.0" encoding="utf-8"?>
<calcChain xmlns="http://schemas.openxmlformats.org/spreadsheetml/2006/main">
  <c r="O369" i="2" l="1"/>
  <c r="N369" i="2"/>
  <c r="J105" i="2" l="1"/>
  <c r="K105" i="2"/>
  <c r="L105" i="2"/>
  <c r="M105" i="2"/>
  <c r="N105" i="2"/>
  <c r="O105" i="2"/>
  <c r="P105" i="2"/>
  <c r="I91" i="2"/>
  <c r="I90" i="2" s="1"/>
  <c r="I89" i="2" s="1"/>
  <c r="H91" i="2"/>
  <c r="O98" i="2"/>
  <c r="P98" i="2"/>
  <c r="N98" i="2"/>
  <c r="L98" i="2"/>
  <c r="M98" i="2"/>
  <c r="K98" i="2"/>
  <c r="I98" i="2"/>
  <c r="J91" i="2" l="1"/>
  <c r="J90" i="2" s="1"/>
  <c r="J89" i="2" s="1"/>
  <c r="H90" i="2"/>
  <c r="H89" i="2" s="1"/>
  <c r="I199" i="2"/>
  <c r="I198" i="2" s="1"/>
  <c r="I197" i="2" s="1"/>
  <c r="H199" i="2"/>
  <c r="H198" i="2" s="1"/>
  <c r="G125" i="3"/>
  <c r="G124" i="3" s="1"/>
  <c r="F125" i="3"/>
  <c r="F124" i="3" s="1"/>
  <c r="F123" i="3" s="1"/>
  <c r="I319" i="1"/>
  <c r="H318" i="1"/>
  <c r="G318" i="1"/>
  <c r="G317" i="1" s="1"/>
  <c r="G387" i="3"/>
  <c r="G386" i="3" s="1"/>
  <c r="G385" i="3" s="1"/>
  <c r="G223" i="3"/>
  <c r="G222" i="3" s="1"/>
  <c r="G221" i="3" s="1"/>
  <c r="I436" i="2"/>
  <c r="H436" i="2"/>
  <c r="G243" i="3"/>
  <c r="G242" i="3" s="1"/>
  <c r="F243" i="3"/>
  <c r="F242" i="3" s="1"/>
  <c r="I431" i="1"/>
  <c r="H430" i="1"/>
  <c r="G430" i="1"/>
  <c r="I168" i="2"/>
  <c r="I167" i="2" s="1"/>
  <c r="I166" i="2" s="1"/>
  <c r="H168" i="2"/>
  <c r="H167" i="2" s="1"/>
  <c r="G171" i="3"/>
  <c r="G170" i="3" s="1"/>
  <c r="G169" i="3" s="1"/>
  <c r="F171" i="3"/>
  <c r="F170" i="3" s="1"/>
  <c r="I359" i="1"/>
  <c r="H358" i="1"/>
  <c r="H357" i="1" s="1"/>
  <c r="G358" i="1"/>
  <c r="G357" i="1" s="1"/>
  <c r="J199" i="2" l="1"/>
  <c r="I430" i="1"/>
  <c r="I318" i="1"/>
  <c r="J198" i="2"/>
  <c r="J197" i="2" s="1"/>
  <c r="H197" i="2"/>
  <c r="H124" i="3"/>
  <c r="G123" i="3"/>
  <c r="H123" i="3" s="1"/>
  <c r="H125" i="3"/>
  <c r="H317" i="1"/>
  <c r="I317" i="1" s="1"/>
  <c r="H242" i="3"/>
  <c r="H243" i="3"/>
  <c r="J168" i="2"/>
  <c r="J167" i="2"/>
  <c r="H166" i="2"/>
  <c r="J166" i="2" s="1"/>
  <c r="H170" i="3"/>
  <c r="F169" i="3"/>
  <c r="H169" i="3" s="1"/>
  <c r="H171" i="3"/>
  <c r="I358" i="1"/>
  <c r="I357" i="1"/>
  <c r="G128" i="3"/>
  <c r="G127" i="3" s="1"/>
  <c r="G126" i="3" l="1"/>
  <c r="I471" i="2"/>
  <c r="I470" i="2" s="1"/>
  <c r="I469" i="2" s="1"/>
  <c r="I468" i="2" s="1"/>
  <c r="H471" i="2"/>
  <c r="H470" i="2" s="1"/>
  <c r="H469" i="2" s="1"/>
  <c r="H468" i="2" s="1"/>
  <c r="G72" i="3"/>
  <c r="G71" i="3" s="1"/>
  <c r="G70" i="3" s="1"/>
  <c r="F72" i="3"/>
  <c r="F71" i="3" s="1"/>
  <c r="I292" i="1"/>
  <c r="H291" i="1"/>
  <c r="H290" i="1" s="1"/>
  <c r="G291" i="1"/>
  <c r="G290" i="1" s="1"/>
  <c r="I290" i="1" s="1"/>
  <c r="I475" i="2"/>
  <c r="I474" i="2" s="1"/>
  <c r="I473" i="2" s="1"/>
  <c r="I472" i="2" s="1"/>
  <c r="H475" i="2"/>
  <c r="H474" i="2" s="1"/>
  <c r="H473" i="2" s="1"/>
  <c r="H472" i="2" s="1"/>
  <c r="G456" i="3"/>
  <c r="G455" i="3" s="1"/>
  <c r="G454" i="3" s="1"/>
  <c r="F456" i="3"/>
  <c r="I235" i="1"/>
  <c r="H234" i="1"/>
  <c r="H233" i="1" s="1"/>
  <c r="G234" i="1"/>
  <c r="G233" i="1" s="1"/>
  <c r="I233" i="1" s="1"/>
  <c r="I483" i="2"/>
  <c r="I482" i="2" s="1"/>
  <c r="I481" i="2" s="1"/>
  <c r="I480" i="2" s="1"/>
  <c r="H483" i="2"/>
  <c r="G87" i="3"/>
  <c r="G86" i="3" s="1"/>
  <c r="G85" i="3" s="1"/>
  <c r="F87" i="3"/>
  <c r="I142" i="1"/>
  <c r="H141" i="1"/>
  <c r="H140" i="1" s="1"/>
  <c r="G141" i="1"/>
  <c r="G140" i="1" s="1"/>
  <c r="I140" i="1" s="1"/>
  <c r="I479" i="2"/>
  <c r="I478" i="2" s="1"/>
  <c r="I477" i="2" s="1"/>
  <c r="I476" i="2" s="1"/>
  <c r="H479" i="2"/>
  <c r="H478" i="2" s="1"/>
  <c r="H477" i="2" s="1"/>
  <c r="H476" i="2" s="1"/>
  <c r="G390" i="3"/>
  <c r="G389" i="3" s="1"/>
  <c r="G388" i="3" s="1"/>
  <c r="F390" i="3"/>
  <c r="F389" i="3" s="1"/>
  <c r="I124" i="1"/>
  <c r="H123" i="1"/>
  <c r="H122" i="1" s="1"/>
  <c r="G123" i="1"/>
  <c r="G122" i="1"/>
  <c r="I234" i="1" l="1"/>
  <c r="I141" i="1"/>
  <c r="I291" i="1"/>
  <c r="J471" i="2"/>
  <c r="H456" i="3"/>
  <c r="J468" i="2"/>
  <c r="J470" i="2"/>
  <c r="J469" i="2"/>
  <c r="H71" i="3"/>
  <c r="F70" i="3"/>
  <c r="H70" i="3" s="1"/>
  <c r="H72" i="3"/>
  <c r="F455" i="3"/>
  <c r="F454" i="3" s="1"/>
  <c r="H454" i="3" s="1"/>
  <c r="J483" i="2"/>
  <c r="J475" i="2"/>
  <c r="J472" i="2"/>
  <c r="J474" i="2"/>
  <c r="J473" i="2"/>
  <c r="H87" i="3"/>
  <c r="I122" i="1"/>
  <c r="H482" i="2"/>
  <c r="F86" i="3"/>
  <c r="J478" i="2"/>
  <c r="J477" i="2"/>
  <c r="I123" i="1"/>
  <c r="J476" i="2"/>
  <c r="J479" i="2"/>
  <c r="H389" i="3"/>
  <c r="F388" i="3"/>
  <c r="H388" i="3" s="1"/>
  <c r="H390" i="3"/>
  <c r="I218" i="2"/>
  <c r="H218" i="2"/>
  <c r="H455" i="3" l="1"/>
  <c r="H481" i="2"/>
  <c r="J482" i="2"/>
  <c r="F85" i="3"/>
  <c r="H85" i="3" s="1"/>
  <c r="H86" i="3"/>
  <c r="I373" i="2"/>
  <c r="I372" i="2" s="1"/>
  <c r="I371" i="2" s="1"/>
  <c r="H373" i="2"/>
  <c r="I366" i="2"/>
  <c r="K366" i="2"/>
  <c r="L366" i="2"/>
  <c r="N366" i="2"/>
  <c r="O366" i="2"/>
  <c r="H366" i="2"/>
  <c r="G418" i="3"/>
  <c r="I418" i="3"/>
  <c r="J418" i="3"/>
  <c r="L418" i="3"/>
  <c r="M418" i="3"/>
  <c r="F418" i="3"/>
  <c r="H480" i="2" l="1"/>
  <c r="J480" i="2" s="1"/>
  <c r="J481" i="2"/>
  <c r="J373" i="2"/>
  <c r="H372" i="2"/>
  <c r="J372" i="2" l="1"/>
  <c r="H371" i="2"/>
  <c r="J371" i="2" l="1"/>
  <c r="G430" i="3"/>
  <c r="G429" i="3" s="1"/>
  <c r="F430" i="3"/>
  <c r="F429" i="3" s="1"/>
  <c r="F428" i="3" s="1"/>
  <c r="O200" i="1"/>
  <c r="L200" i="1"/>
  <c r="I200" i="1"/>
  <c r="N199" i="1"/>
  <c r="M199" i="1"/>
  <c r="K199" i="1"/>
  <c r="K198" i="1" s="1"/>
  <c r="J199" i="1"/>
  <c r="H199" i="1"/>
  <c r="H198" i="1" s="1"/>
  <c r="G199" i="1"/>
  <c r="N198" i="1"/>
  <c r="J198" i="1"/>
  <c r="G198" i="1"/>
  <c r="O199" i="1" l="1"/>
  <c r="L199" i="1"/>
  <c r="I198" i="1"/>
  <c r="L198" i="1"/>
  <c r="P366" i="2"/>
  <c r="N418" i="3"/>
  <c r="J366" i="2"/>
  <c r="H418" i="3"/>
  <c r="M366" i="2"/>
  <c r="K418" i="3"/>
  <c r="H429" i="3"/>
  <c r="H430" i="3"/>
  <c r="G428" i="3"/>
  <c r="H428" i="3" s="1"/>
  <c r="M198" i="1"/>
  <c r="O198" i="1" s="1"/>
  <c r="I199" i="1"/>
  <c r="I208" i="2"/>
  <c r="I207" i="2" s="1"/>
  <c r="I206" i="2" s="1"/>
  <c r="H208" i="2"/>
  <c r="H207" i="2" s="1"/>
  <c r="H206" i="2" s="1"/>
  <c r="G274" i="3"/>
  <c r="G273" i="3" s="1"/>
  <c r="G272" i="3" s="1"/>
  <c r="F274" i="3"/>
  <c r="F273" i="3" s="1"/>
  <c r="I462" i="1"/>
  <c r="H274" i="3" s="1"/>
  <c r="H461" i="1"/>
  <c r="H460" i="1" s="1"/>
  <c r="G461" i="1"/>
  <c r="G460" i="1" s="1"/>
  <c r="J208" i="2" l="1"/>
  <c r="J207" i="2"/>
  <c r="J206" i="2" s="1"/>
  <c r="H273" i="3"/>
  <c r="H272" i="3" s="1"/>
  <c r="F272" i="3"/>
  <c r="I461" i="1"/>
  <c r="I460" i="1" s="1"/>
  <c r="I99" i="2"/>
  <c r="K99" i="2"/>
  <c r="L99" i="2"/>
  <c r="N99" i="2"/>
  <c r="O99" i="2"/>
  <c r="I96" i="2"/>
  <c r="K96" i="2"/>
  <c r="L96" i="2"/>
  <c r="N96" i="2"/>
  <c r="O96" i="2"/>
  <c r="I94" i="2"/>
  <c r="K94" i="2"/>
  <c r="L94" i="2"/>
  <c r="N94" i="2"/>
  <c r="O94" i="2"/>
  <c r="K335" i="1"/>
  <c r="I105" i="2" l="1"/>
  <c r="H105" i="2"/>
  <c r="I190" i="2"/>
  <c r="H190" i="2"/>
  <c r="G395" i="3"/>
  <c r="G394" i="3" s="1"/>
  <c r="G393" i="3" s="1"/>
  <c r="F395" i="3"/>
  <c r="H475" i="1"/>
  <c r="H474" i="1" s="1"/>
  <c r="I476" i="1"/>
  <c r="I193" i="2"/>
  <c r="I192" i="2" s="1"/>
  <c r="I191" i="2" s="1"/>
  <c r="H193" i="2"/>
  <c r="H192" i="2" s="1"/>
  <c r="G504" i="3"/>
  <c r="G503" i="3" s="1"/>
  <c r="G502" i="3" s="1"/>
  <c r="F504" i="3"/>
  <c r="I515" i="1"/>
  <c r="H514" i="1"/>
  <c r="H513" i="1" s="1"/>
  <c r="H512" i="1" s="1"/>
  <c r="G514" i="1"/>
  <c r="G513" i="1" s="1"/>
  <c r="G512" i="1" s="1"/>
  <c r="I435" i="2"/>
  <c r="H438" i="2"/>
  <c r="H437" i="2" s="1"/>
  <c r="I438" i="2"/>
  <c r="I437" i="2" s="1"/>
  <c r="G226" i="3"/>
  <c r="G225" i="3" s="1"/>
  <c r="F226" i="3"/>
  <c r="I422" i="1"/>
  <c r="I421" i="1" s="1"/>
  <c r="H421" i="1"/>
  <c r="G421" i="1"/>
  <c r="I512" i="1" l="1"/>
  <c r="H504" i="3"/>
  <c r="H226" i="3"/>
  <c r="H395" i="3"/>
  <c r="J193" i="2"/>
  <c r="F394" i="3"/>
  <c r="G475" i="1"/>
  <c r="J192" i="2"/>
  <c r="J191" i="2" s="1"/>
  <c r="H191" i="2"/>
  <c r="F503" i="3"/>
  <c r="H503" i="3" s="1"/>
  <c r="I514" i="1"/>
  <c r="I513" i="1"/>
  <c r="J436" i="2"/>
  <c r="J435" i="2" s="1"/>
  <c r="H435" i="2"/>
  <c r="F225" i="3"/>
  <c r="H225" i="3" s="1"/>
  <c r="I307" i="2"/>
  <c r="I308" i="2"/>
  <c r="H308" i="2"/>
  <c r="H307" i="2"/>
  <c r="G333" i="3"/>
  <c r="G334" i="3"/>
  <c r="F334" i="3"/>
  <c r="F333" i="3"/>
  <c r="G79" i="1"/>
  <c r="H79" i="1"/>
  <c r="H78" i="1" s="1"/>
  <c r="O81" i="1"/>
  <c r="L81" i="1"/>
  <c r="I81" i="1"/>
  <c r="H334" i="3" s="1"/>
  <c r="O80" i="1"/>
  <c r="L80" i="1"/>
  <c r="I80" i="1"/>
  <c r="J307" i="2" s="1"/>
  <c r="N79" i="1"/>
  <c r="N78" i="1" s="1"/>
  <c r="M79" i="1"/>
  <c r="M78" i="1" s="1"/>
  <c r="K79" i="1"/>
  <c r="K78" i="1" s="1"/>
  <c r="J79" i="1"/>
  <c r="H394" i="3" l="1"/>
  <c r="F393" i="3"/>
  <c r="H393" i="3" s="1"/>
  <c r="F502" i="3"/>
  <c r="H502" i="3" s="1"/>
  <c r="G474" i="1"/>
  <c r="I474" i="1" s="1"/>
  <c r="I475" i="1"/>
  <c r="L79" i="1"/>
  <c r="F332" i="3"/>
  <c r="I306" i="2"/>
  <c r="I305" i="2" s="1"/>
  <c r="I79" i="1"/>
  <c r="G332" i="3"/>
  <c r="G331" i="3" s="1"/>
  <c r="H333" i="3"/>
  <c r="J308" i="2"/>
  <c r="J306" i="2" s="1"/>
  <c r="J305" i="2" s="1"/>
  <c r="H306" i="2"/>
  <c r="H305" i="2" s="1"/>
  <c r="G78" i="1"/>
  <c r="J78" i="1"/>
  <c r="L78" i="1" s="1"/>
  <c r="O78" i="1"/>
  <c r="O79" i="1"/>
  <c r="I205" i="2"/>
  <c r="I204" i="2" s="1"/>
  <c r="H205" i="2"/>
  <c r="G174" i="3"/>
  <c r="G173" i="3" s="1"/>
  <c r="G172" i="3" s="1"/>
  <c r="F174" i="3"/>
  <c r="F173" i="3" s="1"/>
  <c r="I362" i="1"/>
  <c r="J205" i="2" s="1"/>
  <c r="H361" i="1"/>
  <c r="H360" i="1" s="1"/>
  <c r="G361" i="1"/>
  <c r="J218" i="2"/>
  <c r="I217" i="2"/>
  <c r="I216" i="2" s="1"/>
  <c r="I215" i="2" s="1"/>
  <c r="H217" i="2"/>
  <c r="H216" i="2" s="1"/>
  <c r="H215" i="2" s="1"/>
  <c r="G164" i="3"/>
  <c r="G163" i="3" s="1"/>
  <c r="G162" i="3" s="1"/>
  <c r="F164" i="3"/>
  <c r="I352" i="1"/>
  <c r="H351" i="1"/>
  <c r="H350" i="1" s="1"/>
  <c r="G351" i="1"/>
  <c r="G350" i="1" s="1"/>
  <c r="H332" i="3" l="1"/>
  <c r="F331" i="3"/>
  <c r="H331" i="3" s="1"/>
  <c r="I350" i="1"/>
  <c r="J215" i="2"/>
  <c r="J217" i="2"/>
  <c r="I361" i="1"/>
  <c r="J216" i="2"/>
  <c r="I78" i="1"/>
  <c r="H164" i="3"/>
  <c r="H204" i="2"/>
  <c r="H173" i="3"/>
  <c r="F172" i="3"/>
  <c r="H172" i="3" s="1"/>
  <c r="H174" i="3"/>
  <c r="G360" i="1"/>
  <c r="I360" i="1" s="1"/>
  <c r="I351" i="1"/>
  <c r="F163" i="3"/>
  <c r="H99" i="2"/>
  <c r="H98" i="2"/>
  <c r="H96" i="2"/>
  <c r="H94" i="2"/>
  <c r="F358" i="3"/>
  <c r="G465" i="1"/>
  <c r="J204" i="2" l="1"/>
  <c r="F162" i="3"/>
  <c r="H162" i="3" s="1"/>
  <c r="H163" i="3"/>
  <c r="I398" i="2"/>
  <c r="I397" i="2" s="1"/>
  <c r="I396" i="2" s="1"/>
  <c r="H398" i="2"/>
  <c r="H397" i="2" s="1"/>
  <c r="H396" i="2" s="1"/>
  <c r="G500" i="3"/>
  <c r="G499" i="3" s="1"/>
  <c r="G498" i="3" s="1"/>
  <c r="F500" i="3"/>
  <c r="F499" i="3" s="1"/>
  <c r="I248" i="1"/>
  <c r="J398" i="2" s="1"/>
  <c r="H247" i="1"/>
  <c r="H246" i="1" s="1"/>
  <c r="G247" i="1"/>
  <c r="G246" i="1" s="1"/>
  <c r="I246" i="1" l="1"/>
  <c r="I247" i="1"/>
  <c r="J396" i="2"/>
  <c r="J397" i="2"/>
  <c r="F498" i="3"/>
  <c r="H498" i="3" s="1"/>
  <c r="H499" i="3"/>
  <c r="H500" i="3"/>
  <c r="O137" i="3" l="1"/>
  <c r="G152" i="3"/>
  <c r="G151" i="3" s="1"/>
  <c r="G150" i="3" s="1"/>
  <c r="I152" i="3"/>
  <c r="I151" i="3" s="1"/>
  <c r="I150" i="3" s="1"/>
  <c r="J152" i="3"/>
  <c r="J151" i="3" s="1"/>
  <c r="J150" i="3" s="1"/>
  <c r="L152" i="3"/>
  <c r="L151" i="3" s="1"/>
  <c r="L150" i="3" s="1"/>
  <c r="M152" i="3"/>
  <c r="M151" i="3" s="1"/>
  <c r="M150" i="3" s="1"/>
  <c r="F152" i="3"/>
  <c r="F151" i="3" s="1"/>
  <c r="F150" i="3" s="1"/>
  <c r="O143" i="3"/>
  <c r="G149" i="3"/>
  <c r="G148" i="3" s="1"/>
  <c r="I149" i="3"/>
  <c r="I148" i="3" s="1"/>
  <c r="J149" i="3"/>
  <c r="J148" i="3" s="1"/>
  <c r="L149" i="3"/>
  <c r="L148" i="3" s="1"/>
  <c r="M149" i="3"/>
  <c r="M148" i="3" s="1"/>
  <c r="F149" i="3"/>
  <c r="F148" i="3" s="1"/>
  <c r="G147" i="3"/>
  <c r="G146" i="3" s="1"/>
  <c r="I147" i="3"/>
  <c r="I146" i="3" s="1"/>
  <c r="J147" i="3"/>
  <c r="J146" i="3" s="1"/>
  <c r="L147" i="3"/>
  <c r="L146" i="3" s="1"/>
  <c r="M147" i="3"/>
  <c r="M146" i="3" s="1"/>
  <c r="F147" i="3"/>
  <c r="F146" i="3" s="1"/>
  <c r="I145" i="3"/>
  <c r="I144" i="3" s="1"/>
  <c r="J145" i="3"/>
  <c r="J144" i="3" s="1"/>
  <c r="L145" i="3"/>
  <c r="L144" i="3" s="1"/>
  <c r="M145" i="3"/>
  <c r="M144" i="3" s="1"/>
  <c r="G145" i="3"/>
  <c r="G144" i="3" s="1"/>
  <c r="F145" i="3"/>
  <c r="F144" i="3" s="1"/>
  <c r="O344" i="1"/>
  <c r="N152" i="3" s="1"/>
  <c r="N151" i="3" s="1"/>
  <c r="N150" i="3" s="1"/>
  <c r="L344" i="1"/>
  <c r="K152" i="3" s="1"/>
  <c r="K151" i="3" s="1"/>
  <c r="K150" i="3" s="1"/>
  <c r="I344" i="1"/>
  <c r="H152" i="3" s="1"/>
  <c r="H151" i="3" s="1"/>
  <c r="H150" i="3" s="1"/>
  <c r="N343" i="1"/>
  <c r="N342" i="1" s="1"/>
  <c r="M343" i="1"/>
  <c r="K343" i="1"/>
  <c r="K342" i="1" s="1"/>
  <c r="J343" i="1"/>
  <c r="J342" i="1" s="1"/>
  <c r="H343" i="1"/>
  <c r="G343" i="1"/>
  <c r="G342" i="1" s="1"/>
  <c r="O341" i="1"/>
  <c r="L341" i="1"/>
  <c r="I341" i="1"/>
  <c r="O340" i="1"/>
  <c r="L340" i="1"/>
  <c r="I340" i="1"/>
  <c r="O339" i="1"/>
  <c r="K339" i="1"/>
  <c r="H339" i="1"/>
  <c r="G339" i="1"/>
  <c r="O338" i="1"/>
  <c r="L338" i="1"/>
  <c r="I338" i="1"/>
  <c r="K337" i="1"/>
  <c r="H337" i="1"/>
  <c r="G337" i="1"/>
  <c r="O336" i="1"/>
  <c r="L336" i="1"/>
  <c r="I336" i="1"/>
  <c r="H335" i="1"/>
  <c r="G335" i="1"/>
  <c r="K147" i="3" l="1"/>
  <c r="K146" i="3" s="1"/>
  <c r="M96" i="2"/>
  <c r="H145" i="3"/>
  <c r="H144" i="3" s="1"/>
  <c r="J94" i="2"/>
  <c r="N147" i="3"/>
  <c r="N146" i="3" s="1"/>
  <c r="P96" i="2"/>
  <c r="H149" i="3"/>
  <c r="H148" i="3" s="1"/>
  <c r="J99" i="2"/>
  <c r="K145" i="3"/>
  <c r="K144" i="3" s="1"/>
  <c r="M94" i="2"/>
  <c r="K149" i="3"/>
  <c r="K148" i="3" s="1"/>
  <c r="M99" i="2"/>
  <c r="N145" i="3"/>
  <c r="N144" i="3" s="1"/>
  <c r="P94" i="2"/>
  <c r="H147" i="3"/>
  <c r="H146" i="3" s="1"/>
  <c r="J96" i="2"/>
  <c r="N149" i="3"/>
  <c r="N148" i="3" s="1"/>
  <c r="P99" i="2"/>
  <c r="O343" i="1"/>
  <c r="I343" i="1"/>
  <c r="I143" i="3"/>
  <c r="I142" i="3" s="1"/>
  <c r="L343" i="1"/>
  <c r="I339" i="1"/>
  <c r="I335" i="1"/>
  <c r="J143" i="3"/>
  <c r="J142" i="3" s="1"/>
  <c r="L342" i="1"/>
  <c r="O335" i="1"/>
  <c r="L337" i="1"/>
  <c r="M342" i="1"/>
  <c r="O342" i="1" s="1"/>
  <c r="G143" i="3"/>
  <c r="G142" i="3" s="1"/>
  <c r="N334" i="1"/>
  <c r="N333" i="1" s="1"/>
  <c r="O337" i="1"/>
  <c r="M143" i="3"/>
  <c r="M142" i="3" s="1"/>
  <c r="F143" i="3"/>
  <c r="F142" i="3" s="1"/>
  <c r="L143" i="3"/>
  <c r="L142" i="3" s="1"/>
  <c r="M334" i="1"/>
  <c r="L339" i="1"/>
  <c r="J334" i="1"/>
  <c r="J333" i="1" s="1"/>
  <c r="K334" i="1"/>
  <c r="K333" i="1" s="1"/>
  <c r="L335" i="1"/>
  <c r="I337" i="1"/>
  <c r="G334" i="1"/>
  <c r="G333" i="1" s="1"/>
  <c r="H334" i="1"/>
  <c r="H342" i="1"/>
  <c r="I342" i="1" s="1"/>
  <c r="H312" i="2"/>
  <c r="I312" i="2"/>
  <c r="H311" i="2"/>
  <c r="F315" i="3"/>
  <c r="G315" i="3"/>
  <c r="H465" i="1"/>
  <c r="I196" i="2"/>
  <c r="I195" i="2" s="1"/>
  <c r="I194" i="2" s="1"/>
  <c r="H196" i="2"/>
  <c r="H195" i="2" s="1"/>
  <c r="H194" i="2" s="1"/>
  <c r="H358" i="3"/>
  <c r="G357" i="3"/>
  <c r="G356" i="3" s="1"/>
  <c r="F357" i="3"/>
  <c r="I471" i="1"/>
  <c r="J196" i="2" s="1"/>
  <c r="H470" i="1"/>
  <c r="H469" i="1" s="1"/>
  <c r="H468" i="1" s="1"/>
  <c r="G470" i="1"/>
  <c r="G469" i="1" s="1"/>
  <c r="G468" i="1" s="1"/>
  <c r="K143" i="3" l="1"/>
  <c r="K142" i="3" s="1"/>
  <c r="N143" i="3"/>
  <c r="N142" i="3" s="1"/>
  <c r="O334" i="1"/>
  <c r="H143" i="3"/>
  <c r="H142" i="3" s="1"/>
  <c r="I468" i="1"/>
  <c r="L333" i="1"/>
  <c r="M333" i="1"/>
  <c r="O333" i="1" s="1"/>
  <c r="H357" i="3"/>
  <c r="L334" i="1"/>
  <c r="F356" i="3"/>
  <c r="H356" i="3" s="1"/>
  <c r="I334" i="1"/>
  <c r="H333" i="1"/>
  <c r="I333" i="1" s="1"/>
  <c r="J312" i="2"/>
  <c r="H315" i="3"/>
  <c r="H310" i="2"/>
  <c r="I470" i="1"/>
  <c r="I469" i="1"/>
  <c r="J195" i="2"/>
  <c r="J194" i="2" s="1"/>
  <c r="I66" i="1" l="1"/>
  <c r="H64" i="1"/>
  <c r="G64" i="1"/>
  <c r="I311" i="2"/>
  <c r="I310" i="2" s="1"/>
  <c r="G294" i="3"/>
  <c r="G293" i="3" s="1"/>
  <c r="G292" i="3" s="1"/>
  <c r="F294" i="3"/>
  <c r="M294" i="3"/>
  <c r="M293" i="3" s="1"/>
  <c r="M292" i="3" s="1"/>
  <c r="L294" i="3"/>
  <c r="L293" i="3" s="1"/>
  <c r="L292" i="3" s="1"/>
  <c r="J294" i="3"/>
  <c r="J293" i="3" s="1"/>
  <c r="J292" i="3" s="1"/>
  <c r="I294" i="3"/>
  <c r="I293" i="3" s="1"/>
  <c r="I292" i="3" s="1"/>
  <c r="I44" i="1"/>
  <c r="H294" i="3" s="1"/>
  <c r="H43" i="1"/>
  <c r="H42" i="1" s="1"/>
  <c r="G43" i="1"/>
  <c r="I43" i="1" l="1"/>
  <c r="G42" i="1"/>
  <c r="I42" i="1" s="1"/>
  <c r="K294" i="3"/>
  <c r="K293" i="3" s="1"/>
  <c r="K292" i="3" s="1"/>
  <c r="N294" i="3"/>
  <c r="N293" i="3" s="1"/>
  <c r="N292" i="3" s="1"/>
  <c r="H293" i="3"/>
  <c r="H292" i="3" s="1"/>
  <c r="F293" i="3"/>
  <c r="F292" i="3" s="1"/>
  <c r="G202" i="3"/>
  <c r="G201" i="3" s="1"/>
  <c r="G200" i="3" s="1"/>
  <c r="G311" i="3"/>
  <c r="G310" i="3" s="1"/>
  <c r="G309" i="3" s="1"/>
  <c r="Q82" i="2" l="1"/>
  <c r="O142" i="2"/>
  <c r="N142" i="2"/>
  <c r="N141" i="2" s="1"/>
  <c r="N140" i="2" s="1"/>
  <c r="L142" i="2"/>
  <c r="K142" i="2"/>
  <c r="K141" i="2" s="1"/>
  <c r="K140" i="2" s="1"/>
  <c r="I142" i="2"/>
  <c r="I141" i="2" s="1"/>
  <c r="I140" i="2" s="1"/>
  <c r="H142" i="2"/>
  <c r="M193" i="3"/>
  <c r="L193" i="3"/>
  <c r="L192" i="3" s="1"/>
  <c r="L191" i="3" s="1"/>
  <c r="J193" i="3"/>
  <c r="J192" i="3" s="1"/>
  <c r="J191" i="3" s="1"/>
  <c r="I193" i="3"/>
  <c r="G193" i="3"/>
  <c r="F193" i="3"/>
  <c r="F192" i="3" s="1"/>
  <c r="F191" i="3" s="1"/>
  <c r="F190" i="3"/>
  <c r="G190" i="3"/>
  <c r="G189" i="3" s="1"/>
  <c r="I190" i="3"/>
  <c r="I189" i="3" s="1"/>
  <c r="J190" i="3"/>
  <c r="J189" i="3" s="1"/>
  <c r="L190" i="3"/>
  <c r="L189" i="3" s="1"/>
  <c r="M190" i="3"/>
  <c r="M189" i="3" s="1"/>
  <c r="F196" i="3"/>
  <c r="G196" i="3"/>
  <c r="G195" i="3" s="1"/>
  <c r="G194" i="3" s="1"/>
  <c r="I196" i="3"/>
  <c r="J196" i="3"/>
  <c r="J195" i="3" s="1"/>
  <c r="J194" i="3" s="1"/>
  <c r="L196" i="3"/>
  <c r="L195" i="3" s="1"/>
  <c r="L194" i="3" s="1"/>
  <c r="M196" i="3"/>
  <c r="M195" i="3" s="1"/>
  <c r="M194" i="3" s="1"/>
  <c r="O381" i="1"/>
  <c r="L381" i="1"/>
  <c r="I381" i="1"/>
  <c r="N380" i="1"/>
  <c r="N379" i="1" s="1"/>
  <c r="M380" i="1"/>
  <c r="K380" i="1"/>
  <c r="K379" i="1" s="1"/>
  <c r="J380" i="1"/>
  <c r="J379" i="1" s="1"/>
  <c r="H380" i="1"/>
  <c r="H379" i="1" s="1"/>
  <c r="G380" i="1"/>
  <c r="G379" i="1" s="1"/>
  <c r="K193" i="3" l="1"/>
  <c r="K192" i="3" s="1"/>
  <c r="K191" i="3" s="1"/>
  <c r="I379" i="1"/>
  <c r="L379" i="1"/>
  <c r="L380" i="1"/>
  <c r="O380" i="1"/>
  <c r="I192" i="3"/>
  <c r="I191" i="3" s="1"/>
  <c r="H196" i="3"/>
  <c r="H195" i="3" s="1"/>
  <c r="H194" i="3" s="1"/>
  <c r="K190" i="3"/>
  <c r="K189" i="3" s="1"/>
  <c r="H193" i="3"/>
  <c r="H192" i="3" s="1"/>
  <c r="H191" i="3" s="1"/>
  <c r="P142" i="2"/>
  <c r="P141" i="2" s="1"/>
  <c r="P140" i="2" s="1"/>
  <c r="N190" i="3"/>
  <c r="N189" i="3" s="1"/>
  <c r="N193" i="3"/>
  <c r="N192" i="3" s="1"/>
  <c r="N191" i="3" s="1"/>
  <c r="J142" i="2"/>
  <c r="J141" i="2" s="1"/>
  <c r="J140" i="2" s="1"/>
  <c r="M142" i="2"/>
  <c r="M141" i="2" s="1"/>
  <c r="M140" i="2" s="1"/>
  <c r="H190" i="3"/>
  <c r="H189" i="3" s="1"/>
  <c r="O141" i="2"/>
  <c r="O140" i="2" s="1"/>
  <c r="L141" i="2"/>
  <c r="L140" i="2" s="1"/>
  <c r="H141" i="2"/>
  <c r="H140" i="2" s="1"/>
  <c r="M192" i="3"/>
  <c r="M191" i="3" s="1"/>
  <c r="G192" i="3"/>
  <c r="G191" i="3" s="1"/>
  <c r="F189" i="3"/>
  <c r="N196" i="3"/>
  <c r="N195" i="3" s="1"/>
  <c r="N194" i="3" s="1"/>
  <c r="K196" i="3"/>
  <c r="K195" i="3" s="1"/>
  <c r="K194" i="3" s="1"/>
  <c r="F195" i="3"/>
  <c r="F194" i="3" s="1"/>
  <c r="I195" i="3"/>
  <c r="I194" i="3" s="1"/>
  <c r="M379" i="1"/>
  <c r="O379" i="1" s="1"/>
  <c r="I380" i="1"/>
  <c r="I443" i="2" l="1"/>
  <c r="I442" i="2" s="1"/>
  <c r="I441" i="2" s="1"/>
  <c r="H443" i="2"/>
  <c r="G236" i="3"/>
  <c r="G235" i="3" s="1"/>
  <c r="G234" i="3" s="1"/>
  <c r="F236" i="3"/>
  <c r="F235" i="3" s="1"/>
  <c r="F234" i="3" s="1"/>
  <c r="I427" i="1"/>
  <c r="H426" i="1"/>
  <c r="H425" i="1" s="1"/>
  <c r="G426" i="1"/>
  <c r="I426" i="1" l="1"/>
  <c r="G425" i="1"/>
  <c r="I425" i="1" s="1"/>
  <c r="J443" i="2"/>
  <c r="J442" i="2" s="1"/>
  <c r="J441" i="2" s="1"/>
  <c r="H442" i="2"/>
  <c r="H441" i="2" s="1"/>
  <c r="H236" i="3"/>
  <c r="H235" i="3" s="1"/>
  <c r="H234" i="3" s="1"/>
  <c r="I316" i="2" l="1"/>
  <c r="I315" i="2" s="1"/>
  <c r="I314" i="2" s="1"/>
  <c r="I313" i="2" s="1"/>
  <c r="K316" i="2"/>
  <c r="K315" i="2" s="1"/>
  <c r="K314" i="2" s="1"/>
  <c r="K313" i="2" s="1"/>
  <c r="L316" i="2"/>
  <c r="L315" i="2" s="1"/>
  <c r="L314" i="2" s="1"/>
  <c r="L313" i="2" s="1"/>
  <c r="N316" i="2"/>
  <c r="N315" i="2" s="1"/>
  <c r="N314" i="2" s="1"/>
  <c r="N313" i="2" s="1"/>
  <c r="O316" i="2"/>
  <c r="O315" i="2" s="1"/>
  <c r="O314" i="2" s="1"/>
  <c r="H316" i="2"/>
  <c r="I340" i="3"/>
  <c r="I339" i="3" s="1"/>
  <c r="I338" i="3" s="1"/>
  <c r="J340" i="3"/>
  <c r="J339" i="3" s="1"/>
  <c r="J338" i="3" s="1"/>
  <c r="L340" i="3"/>
  <c r="L339" i="3" s="1"/>
  <c r="M340" i="3"/>
  <c r="M339" i="3" s="1"/>
  <c r="M338" i="3" s="1"/>
  <c r="G340" i="3"/>
  <c r="G339" i="3" s="1"/>
  <c r="G338" i="3" s="1"/>
  <c r="F340" i="3"/>
  <c r="F339" i="3" s="1"/>
  <c r="F338" i="3" s="1"/>
  <c r="F337" i="3"/>
  <c r="G337" i="3"/>
  <c r="G336" i="3" s="1"/>
  <c r="I337" i="3"/>
  <c r="I336" i="3" s="1"/>
  <c r="J337" i="3"/>
  <c r="J336" i="3" s="1"/>
  <c r="L337" i="3"/>
  <c r="L336" i="3" s="1"/>
  <c r="M87" i="1"/>
  <c r="M86" i="1" s="1"/>
  <c r="J87" i="1"/>
  <c r="J86" i="1" s="1"/>
  <c r="G87" i="1"/>
  <c r="G86" i="1" s="1"/>
  <c r="O88" i="1"/>
  <c r="P316" i="2" s="1"/>
  <c r="L88" i="1"/>
  <c r="M316" i="2" s="1"/>
  <c r="I88" i="1"/>
  <c r="J316" i="2" s="1"/>
  <c r="H337" i="3" l="1"/>
  <c r="H336" i="3" s="1"/>
  <c r="N340" i="3"/>
  <c r="F336" i="3"/>
  <c r="H340" i="3"/>
  <c r="H339" i="3" s="1"/>
  <c r="H338" i="3" s="1"/>
  <c r="K340" i="3"/>
  <c r="K339" i="3" s="1"/>
  <c r="K338" i="3" s="1"/>
  <c r="J315" i="2"/>
  <c r="J314" i="2" s="1"/>
  <c r="J313" i="2" s="1"/>
  <c r="H315" i="2"/>
  <c r="H314" i="2" s="1"/>
  <c r="H313" i="2" s="1"/>
  <c r="M315" i="2"/>
  <c r="M314" i="2" s="1"/>
  <c r="M313" i="2" s="1"/>
  <c r="P315" i="2"/>
  <c r="P314" i="2" s="1"/>
  <c r="N339" i="3"/>
  <c r="L338" i="3"/>
  <c r="N338" i="3" s="1"/>
  <c r="K337" i="3"/>
  <c r="K336" i="3" s="1"/>
  <c r="N172" i="1"/>
  <c r="L62" i="3" l="1"/>
  <c r="I62" i="3"/>
  <c r="F62" i="3"/>
  <c r="I392" i="2" l="1"/>
  <c r="H392" i="2"/>
  <c r="G507" i="3"/>
  <c r="G506" i="3" s="1"/>
  <c r="F507" i="3"/>
  <c r="I252" i="1"/>
  <c r="H251" i="1"/>
  <c r="H250" i="1" s="1"/>
  <c r="H249" i="1" s="1"/>
  <c r="G251" i="1"/>
  <c r="G250" i="1" s="1"/>
  <c r="G249" i="1" s="1"/>
  <c r="I250" i="1" l="1"/>
  <c r="I249" i="1"/>
  <c r="I251" i="1"/>
  <c r="H507" i="3"/>
  <c r="F506" i="3"/>
  <c r="F505" i="3" s="1"/>
  <c r="F501" i="3" s="1"/>
  <c r="G505" i="3"/>
  <c r="G501" i="3" s="1"/>
  <c r="H506" i="3" l="1"/>
  <c r="H501" i="3"/>
  <c r="H505" i="3"/>
  <c r="H241" i="1" l="1"/>
  <c r="I202" i="2"/>
  <c r="I201" i="2" s="1"/>
  <c r="H202" i="2"/>
  <c r="G264" i="3"/>
  <c r="G263" i="3" s="1"/>
  <c r="G262" i="3" s="1"/>
  <c r="G261" i="3" s="1"/>
  <c r="G260" i="3" s="1"/>
  <c r="F264" i="3"/>
  <c r="F263" i="3" s="1"/>
  <c r="I452" i="1"/>
  <c r="H451" i="1"/>
  <c r="H450" i="1" s="1"/>
  <c r="H449" i="1" s="1"/>
  <c r="H448" i="1" s="1"/>
  <c r="G451" i="1"/>
  <c r="G450" i="1" s="1"/>
  <c r="G449" i="1" s="1"/>
  <c r="G448" i="1" s="1"/>
  <c r="J202" i="2" l="1"/>
  <c r="I448" i="1"/>
  <c r="H263" i="3"/>
  <c r="H264" i="3"/>
  <c r="I451" i="1"/>
  <c r="I450" i="1"/>
  <c r="I449" i="1"/>
  <c r="H201" i="2"/>
  <c r="F262" i="3"/>
  <c r="F261" i="3" l="1"/>
  <c r="H262" i="3"/>
  <c r="J201" i="2"/>
  <c r="F260" i="3" l="1"/>
  <c r="H260" i="3" s="1"/>
  <c r="H261" i="3"/>
  <c r="I189" i="2"/>
  <c r="I188" i="2"/>
  <c r="I187" i="2" s="1"/>
  <c r="G271" i="3"/>
  <c r="G270" i="3" s="1"/>
  <c r="G269" i="3"/>
  <c r="G268" i="3" s="1"/>
  <c r="F271" i="3"/>
  <c r="H456" i="1"/>
  <c r="G458" i="1"/>
  <c r="H188" i="2"/>
  <c r="H440" i="2"/>
  <c r="G245" i="3"/>
  <c r="G244" i="3" s="1"/>
  <c r="G241" i="3" s="1"/>
  <c r="F245" i="3"/>
  <c r="I433" i="1"/>
  <c r="H432" i="1"/>
  <c r="H429" i="1" s="1"/>
  <c r="G432" i="1"/>
  <c r="G429" i="1" s="1"/>
  <c r="I182" i="2"/>
  <c r="I180" i="2" s="1"/>
  <c r="H182" i="2"/>
  <c r="F202" i="3"/>
  <c r="F201" i="3" s="1"/>
  <c r="F200" i="3" s="1"/>
  <c r="H200" i="3" s="1"/>
  <c r="I390" i="1"/>
  <c r="H389" i="1"/>
  <c r="G389" i="1"/>
  <c r="G388" i="1" s="1"/>
  <c r="H201" i="3" l="1"/>
  <c r="J188" i="2"/>
  <c r="J438" i="2"/>
  <c r="J437" i="2" s="1"/>
  <c r="J190" i="2"/>
  <c r="H245" i="3"/>
  <c r="I186" i="2"/>
  <c r="F269" i="3"/>
  <c r="H269" i="3" s="1"/>
  <c r="H189" i="2"/>
  <c r="J189" i="2" s="1"/>
  <c r="H187" i="2"/>
  <c r="H271" i="3"/>
  <c r="G267" i="3"/>
  <c r="F270" i="3"/>
  <c r="H270" i="3" s="1"/>
  <c r="H458" i="1"/>
  <c r="I459" i="1"/>
  <c r="I457" i="1"/>
  <c r="G456" i="1"/>
  <c r="G455" i="1" s="1"/>
  <c r="J182" i="2"/>
  <c r="J181" i="2" s="1"/>
  <c r="F244" i="3"/>
  <c r="F241" i="3" s="1"/>
  <c r="H202" i="3"/>
  <c r="I432" i="1"/>
  <c r="I429" i="1"/>
  <c r="H181" i="2"/>
  <c r="H180" i="2"/>
  <c r="I181" i="2"/>
  <c r="I389" i="1"/>
  <c r="H388" i="1"/>
  <c r="I388" i="1" s="1"/>
  <c r="G433" i="3"/>
  <c r="G432" i="3" s="1"/>
  <c r="G431" i="3" s="1"/>
  <c r="F433" i="3"/>
  <c r="F432" i="3" s="1"/>
  <c r="I376" i="2"/>
  <c r="H376" i="2"/>
  <c r="H375" i="2" s="1"/>
  <c r="H374" i="2" s="1"/>
  <c r="H370" i="2" s="1"/>
  <c r="I212" i="1"/>
  <c r="H211" i="1"/>
  <c r="H210" i="1" s="1"/>
  <c r="G211" i="1"/>
  <c r="G210" i="1" s="1"/>
  <c r="F268" i="3" l="1"/>
  <c r="H268" i="3" s="1"/>
  <c r="H267" i="3" s="1"/>
  <c r="J187" i="2"/>
  <c r="J186" i="2" s="1"/>
  <c r="H186" i="2"/>
  <c r="I458" i="1"/>
  <c r="H455" i="1"/>
  <c r="I456" i="1"/>
  <c r="J180" i="2"/>
  <c r="H241" i="3"/>
  <c r="H244" i="3"/>
  <c r="J376" i="2"/>
  <c r="H433" i="3"/>
  <c r="I375" i="2"/>
  <c r="I374" i="2" s="1"/>
  <c r="I370" i="2" s="1"/>
  <c r="I210" i="1"/>
  <c r="H432" i="3"/>
  <c r="F431" i="3"/>
  <c r="H431" i="3" s="1"/>
  <c r="I211" i="1"/>
  <c r="F267" i="3" l="1"/>
  <c r="I455" i="1"/>
  <c r="J375" i="2"/>
  <c r="J370" i="2"/>
  <c r="J374" i="2"/>
  <c r="I224" i="2"/>
  <c r="I222" i="2" s="1"/>
  <c r="I221" i="2" s="1"/>
  <c r="I220" i="2" s="1"/>
  <c r="H224" i="2"/>
  <c r="H222" i="2" s="1"/>
  <c r="H221" i="2" s="1"/>
  <c r="H220" i="2" s="1"/>
  <c r="J223" i="2"/>
  <c r="G279" i="3"/>
  <c r="G277" i="3" s="1"/>
  <c r="F279" i="3"/>
  <c r="F277" i="3" s="1"/>
  <c r="H278" i="3"/>
  <c r="I467" i="1"/>
  <c r="J224" i="2" s="1"/>
  <c r="I466" i="1"/>
  <c r="N399" i="3"/>
  <c r="N249" i="3"/>
  <c r="N232" i="3"/>
  <c r="M516" i="3"/>
  <c r="M515" i="3" s="1"/>
  <c r="M514" i="3" s="1"/>
  <c r="M513" i="3" s="1"/>
  <c r="M512" i="3"/>
  <c r="M511" i="3" s="1"/>
  <c r="M510" i="3" s="1"/>
  <c r="M509" i="3" s="1"/>
  <c r="M497" i="3"/>
  <c r="M496" i="3" s="1"/>
  <c r="M495" i="3" s="1"/>
  <c r="M494" i="3"/>
  <c r="M493" i="3" s="1"/>
  <c r="M492" i="3"/>
  <c r="M491" i="3" s="1"/>
  <c r="M489" i="3"/>
  <c r="M488" i="3" s="1"/>
  <c r="M487" i="3" s="1"/>
  <c r="M484" i="3"/>
  <c r="M483" i="3" s="1"/>
  <c r="M482" i="3" s="1"/>
  <c r="M481" i="3" s="1"/>
  <c r="M480" i="3" s="1"/>
  <c r="M479" i="3"/>
  <c r="M478" i="3" s="1"/>
  <c r="M477" i="3" s="1"/>
  <c r="M476" i="3"/>
  <c r="M475" i="3" s="1"/>
  <c r="M474" i="3" s="1"/>
  <c r="M473" i="3"/>
  <c r="M472" i="3"/>
  <c r="M468" i="3"/>
  <c r="M467" i="3" s="1"/>
  <c r="M466" i="3" s="1"/>
  <c r="M465" i="3"/>
  <c r="M464" i="3" s="1"/>
  <c r="M463" i="3" s="1"/>
  <c r="M461" i="3"/>
  <c r="M460" i="3" s="1"/>
  <c r="M459" i="3" s="1"/>
  <c r="M458" i="3" s="1"/>
  <c r="M453" i="3"/>
  <c r="M452" i="3" s="1"/>
  <c r="M451" i="3"/>
  <c r="M450" i="3" s="1"/>
  <c r="M448" i="3"/>
  <c r="M447" i="3" s="1"/>
  <c r="M446" i="3"/>
  <c r="M445" i="3" s="1"/>
  <c r="M444" i="3"/>
  <c r="M443" i="3" s="1"/>
  <c r="M440" i="3"/>
  <c r="M439" i="3" s="1"/>
  <c r="M438" i="3" s="1"/>
  <c r="M437" i="3"/>
  <c r="M436" i="3" s="1"/>
  <c r="M435" i="3" s="1"/>
  <c r="M427" i="3"/>
  <c r="M426" i="3" s="1"/>
  <c r="M425" i="3" s="1"/>
  <c r="M424" i="3"/>
  <c r="M423" i="3" s="1"/>
  <c r="M422" i="3" s="1"/>
  <c r="M421" i="3"/>
  <c r="M420" i="3" s="1"/>
  <c r="M419" i="3" s="1"/>
  <c r="M417" i="3"/>
  <c r="M416" i="3" s="1"/>
  <c r="M415" i="3"/>
  <c r="M414" i="3" s="1"/>
  <c r="M413" i="3" s="1"/>
  <c r="M412" i="3"/>
  <c r="M410" i="3" s="1"/>
  <c r="M409" i="3"/>
  <c r="M408" i="3" s="1"/>
  <c r="M406" i="3"/>
  <c r="M405" i="3" s="1"/>
  <c r="M404" i="3" s="1"/>
  <c r="M403" i="3"/>
  <c r="M402" i="3" s="1"/>
  <c r="M401" i="3" s="1"/>
  <c r="M400" i="3"/>
  <c r="M398" i="3" s="1"/>
  <c r="M397" i="3" s="1"/>
  <c r="M396" i="3" s="1"/>
  <c r="M384" i="3"/>
  <c r="M382" i="3"/>
  <c r="M380" i="3"/>
  <c r="M379" i="3" s="1"/>
  <c r="M378" i="3"/>
  <c r="M377" i="3" s="1"/>
  <c r="M375" i="3"/>
  <c r="M374" i="3" s="1"/>
  <c r="M373" i="3"/>
  <c r="M372" i="3" s="1"/>
  <c r="M369" i="3"/>
  <c r="M368" i="3"/>
  <c r="M365" i="3"/>
  <c r="M364" i="3" s="1"/>
  <c r="M363" i="3"/>
  <c r="M362" i="3" s="1"/>
  <c r="M361" i="3"/>
  <c r="M360" i="3" s="1"/>
  <c r="M354" i="3"/>
  <c r="M353" i="3" s="1"/>
  <c r="M350" i="3"/>
  <c r="M349" i="3" s="1"/>
  <c r="M348" i="3" s="1"/>
  <c r="M347" i="3"/>
  <c r="M346" i="3" s="1"/>
  <c r="M345" i="3" s="1"/>
  <c r="M344" i="3"/>
  <c r="M343" i="3" s="1"/>
  <c r="M342" i="3" s="1"/>
  <c r="M337" i="3"/>
  <c r="M336" i="3" s="1"/>
  <c r="M335" i="3" s="1"/>
  <c r="M330" i="3"/>
  <c r="M329" i="3"/>
  <c r="M326" i="3"/>
  <c r="M325" i="3"/>
  <c r="M322" i="3"/>
  <c r="M321" i="3"/>
  <c r="M318" i="3"/>
  <c r="M317" i="3" s="1"/>
  <c r="M316" i="3" s="1"/>
  <c r="M314" i="3"/>
  <c r="M313" i="3" s="1"/>
  <c r="M312" i="3" s="1"/>
  <c r="M308" i="3"/>
  <c r="M307" i="3"/>
  <c r="M304" i="3"/>
  <c r="M303" i="3"/>
  <c r="M299" i="3"/>
  <c r="M298" i="3"/>
  <c r="M291" i="3"/>
  <c r="M288" i="3"/>
  <c r="M287" i="3"/>
  <c r="M283" i="3"/>
  <c r="M282" i="3"/>
  <c r="M259" i="3"/>
  <c r="M258" i="3"/>
  <c r="M257" i="3"/>
  <c r="M256" i="3"/>
  <c r="M255" i="3"/>
  <c r="M254" i="3"/>
  <c r="M253" i="3"/>
  <c r="M252" i="3"/>
  <c r="M251" i="3"/>
  <c r="M250" i="3"/>
  <c r="M239" i="3"/>
  <c r="M238" i="3" s="1"/>
  <c r="M237" i="3" s="1"/>
  <c r="M233" i="3"/>
  <c r="M231" i="3" s="1"/>
  <c r="M230" i="3" s="1"/>
  <c r="M229" i="3" s="1"/>
  <c r="M228" i="3"/>
  <c r="M227" i="3" s="1"/>
  <c r="M224" i="3" s="1"/>
  <c r="M213" i="3"/>
  <c r="M212" i="3" s="1"/>
  <c r="M211" i="3" s="1"/>
  <c r="M210" i="3"/>
  <c r="M209" i="3" s="1"/>
  <c r="M208" i="3" s="1"/>
  <c r="M205" i="3"/>
  <c r="M204" i="3" s="1"/>
  <c r="M203" i="3" s="1"/>
  <c r="M199" i="3"/>
  <c r="M198" i="3" s="1"/>
  <c r="M197" i="3" s="1"/>
  <c r="M188" i="3"/>
  <c r="M186" i="3"/>
  <c r="M185" i="3" s="1"/>
  <c r="M184" i="3"/>
  <c r="M183" i="3" s="1"/>
  <c r="M181" i="3"/>
  <c r="M180" i="3" s="1"/>
  <c r="M179" i="3" s="1"/>
  <c r="M178" i="3"/>
  <c r="M177" i="3" s="1"/>
  <c r="M176" i="3" s="1"/>
  <c r="M168" i="3"/>
  <c r="M167" i="3" s="1"/>
  <c r="M166" i="3" s="1"/>
  <c r="M165" i="3" s="1"/>
  <c r="M161" i="3"/>
  <c r="M160" i="3" s="1"/>
  <c r="M159" i="3" s="1"/>
  <c r="M158" i="3" s="1"/>
  <c r="M157" i="3"/>
  <c r="M156" i="3" s="1"/>
  <c r="M155" i="3" s="1"/>
  <c r="M154" i="3" s="1"/>
  <c r="M141" i="3"/>
  <c r="M140" i="3" s="1"/>
  <c r="M139" i="3" s="1"/>
  <c r="M138" i="3" s="1"/>
  <c r="M136" i="3"/>
  <c r="M135" i="3" s="1"/>
  <c r="M134" i="3" s="1"/>
  <c r="M133" i="3" s="1"/>
  <c r="M132" i="3" s="1"/>
  <c r="M131" i="3"/>
  <c r="M130" i="3" s="1"/>
  <c r="M129"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99" i="3"/>
  <c r="K249" i="3"/>
  <c r="K232" i="3"/>
  <c r="J468" i="3"/>
  <c r="J467" i="3" s="1"/>
  <c r="J466" i="3" s="1"/>
  <c r="J472" i="3"/>
  <c r="J473" i="3"/>
  <c r="J476" i="3"/>
  <c r="J475" i="3" s="1"/>
  <c r="J474" i="3" s="1"/>
  <c r="J479" i="3"/>
  <c r="J478" i="3" s="1"/>
  <c r="J484" i="3"/>
  <c r="J483" i="3" s="1"/>
  <c r="J482" i="3" s="1"/>
  <c r="J481" i="3" s="1"/>
  <c r="J480" i="3" s="1"/>
  <c r="J489" i="3"/>
  <c r="J488" i="3" s="1"/>
  <c r="J487" i="3" s="1"/>
  <c r="J492" i="3"/>
  <c r="J491" i="3" s="1"/>
  <c r="J494" i="3"/>
  <c r="J493" i="3" s="1"/>
  <c r="J497" i="3"/>
  <c r="J496" i="3" s="1"/>
  <c r="J495" i="3" s="1"/>
  <c r="J512" i="3"/>
  <c r="J511" i="3" s="1"/>
  <c r="J510" i="3" s="1"/>
  <c r="J509" i="3" s="1"/>
  <c r="J516" i="3"/>
  <c r="J515" i="3" s="1"/>
  <c r="J514" i="3" s="1"/>
  <c r="J513" i="3" s="1"/>
  <c r="J417" i="3"/>
  <c r="J416" i="3" s="1"/>
  <c r="J421" i="3"/>
  <c r="J420" i="3" s="1"/>
  <c r="J419" i="3" s="1"/>
  <c r="J424" i="3"/>
  <c r="J423" i="3" s="1"/>
  <c r="J422" i="3" s="1"/>
  <c r="J427" i="3"/>
  <c r="J426" i="3" s="1"/>
  <c r="J437" i="3"/>
  <c r="J436" i="3" s="1"/>
  <c r="J435" i="3" s="1"/>
  <c r="J440" i="3"/>
  <c r="J439" i="3" s="1"/>
  <c r="J438" i="3" s="1"/>
  <c r="J444" i="3"/>
  <c r="J443" i="3" s="1"/>
  <c r="J446" i="3"/>
  <c r="J445" i="3" s="1"/>
  <c r="J448" i="3"/>
  <c r="J447" i="3" s="1"/>
  <c r="J451" i="3"/>
  <c r="J450" i="3" s="1"/>
  <c r="J453" i="3"/>
  <c r="J452" i="3" s="1"/>
  <c r="J461" i="3"/>
  <c r="J460" i="3" s="1"/>
  <c r="J459" i="3" s="1"/>
  <c r="J458" i="3" s="1"/>
  <c r="J465" i="3"/>
  <c r="J400" i="3"/>
  <c r="J398" i="3" s="1"/>
  <c r="J397" i="3" s="1"/>
  <c r="J396" i="3" s="1"/>
  <c r="J403" i="3"/>
  <c r="J402" i="3" s="1"/>
  <c r="J401" i="3" s="1"/>
  <c r="J406" i="3"/>
  <c r="J405" i="3" s="1"/>
  <c r="J409" i="3"/>
  <c r="J407" i="3" s="1"/>
  <c r="J412" i="3"/>
  <c r="J410" i="3" s="1"/>
  <c r="J415" i="3"/>
  <c r="J414" i="3" s="1"/>
  <c r="J413" i="3" s="1"/>
  <c r="J384" i="3"/>
  <c r="J382" i="3"/>
  <c r="J380" i="3"/>
  <c r="J379" i="3" s="1"/>
  <c r="J378" i="3"/>
  <c r="J377" i="3" s="1"/>
  <c r="J375" i="3"/>
  <c r="J374" i="3" s="1"/>
  <c r="J373" i="3"/>
  <c r="J372" i="3" s="1"/>
  <c r="J369" i="3"/>
  <c r="J368" i="3"/>
  <c r="J354" i="3"/>
  <c r="J353" i="3" s="1"/>
  <c r="J361" i="3"/>
  <c r="J360" i="3" s="1"/>
  <c r="J363" i="3"/>
  <c r="J362" i="3" s="1"/>
  <c r="J365" i="3"/>
  <c r="J364" i="3" s="1"/>
  <c r="I354" i="3"/>
  <c r="I353" i="3" s="1"/>
  <c r="I361" i="3"/>
  <c r="I360" i="3" s="1"/>
  <c r="I363" i="3"/>
  <c r="I362" i="3" s="1"/>
  <c r="I365" i="3"/>
  <c r="J344" i="3"/>
  <c r="J343" i="3" s="1"/>
  <c r="J342" i="3" s="1"/>
  <c r="J347" i="3"/>
  <c r="J346" i="3" s="1"/>
  <c r="J345" i="3" s="1"/>
  <c r="J350" i="3"/>
  <c r="J349" i="3" s="1"/>
  <c r="J348" i="3" s="1"/>
  <c r="J329" i="3"/>
  <c r="J330" i="3"/>
  <c r="J335" i="3"/>
  <c r="J322" i="3"/>
  <c r="J325" i="3"/>
  <c r="J326" i="3"/>
  <c r="J321" i="3"/>
  <c r="J318" i="3"/>
  <c r="J317" i="3" s="1"/>
  <c r="J316" i="3" s="1"/>
  <c r="J314" i="3"/>
  <c r="J313" i="3" s="1"/>
  <c r="J312" i="3" s="1"/>
  <c r="I314" i="3"/>
  <c r="I313" i="3" s="1"/>
  <c r="I318" i="3"/>
  <c r="I317" i="3" s="1"/>
  <c r="I316" i="3" s="1"/>
  <c r="I321" i="3"/>
  <c r="I322" i="3"/>
  <c r="I325" i="3"/>
  <c r="I326" i="3"/>
  <c r="I329" i="3"/>
  <c r="I330" i="3"/>
  <c r="I335" i="3"/>
  <c r="J291" i="3"/>
  <c r="J289" i="3" s="1"/>
  <c r="J298" i="3"/>
  <c r="J299" i="3"/>
  <c r="J303" i="3"/>
  <c r="J304" i="3"/>
  <c r="J307" i="3"/>
  <c r="J308" i="3"/>
  <c r="I291" i="3"/>
  <c r="I290" i="3" s="1"/>
  <c r="I298" i="3"/>
  <c r="I299" i="3"/>
  <c r="I303" i="3"/>
  <c r="I304" i="3"/>
  <c r="I307" i="3"/>
  <c r="I308" i="3"/>
  <c r="J257" i="3"/>
  <c r="J258" i="3"/>
  <c r="J259" i="3"/>
  <c r="J282" i="3"/>
  <c r="J283" i="3"/>
  <c r="J287" i="3"/>
  <c r="J288" i="3"/>
  <c r="J256" i="3"/>
  <c r="J255" i="3"/>
  <c r="J254" i="3"/>
  <c r="J253" i="3"/>
  <c r="J252" i="3"/>
  <c r="J251" i="3"/>
  <c r="J250" i="3"/>
  <c r="J239" i="3"/>
  <c r="J238" i="3" s="1"/>
  <c r="J233" i="3"/>
  <c r="J231" i="3" s="1"/>
  <c r="J230" i="3" s="1"/>
  <c r="J229" i="3" s="1"/>
  <c r="J228" i="3"/>
  <c r="J227" i="3" s="1"/>
  <c r="J224" i="3" s="1"/>
  <c r="J213" i="3"/>
  <c r="J212" i="3" s="1"/>
  <c r="J211" i="3" s="1"/>
  <c r="J184" i="3"/>
  <c r="J183" i="3" s="1"/>
  <c r="J186" i="3"/>
  <c r="J185" i="3" s="1"/>
  <c r="J199" i="3"/>
  <c r="J198" i="3" s="1"/>
  <c r="J197" i="3" s="1"/>
  <c r="J205" i="3"/>
  <c r="J204" i="3" s="1"/>
  <c r="J203" i="3" s="1"/>
  <c r="J210" i="3"/>
  <c r="J209" i="3" s="1"/>
  <c r="J208" i="3" s="1"/>
  <c r="J161" i="3"/>
  <c r="J160" i="3" s="1"/>
  <c r="J159" i="3" s="1"/>
  <c r="J158" i="3" s="1"/>
  <c r="J168" i="3"/>
  <c r="J167" i="3" s="1"/>
  <c r="J166" i="3" s="1"/>
  <c r="J165" i="3" s="1"/>
  <c r="J178" i="3"/>
  <c r="J177" i="3" s="1"/>
  <c r="J181" i="3"/>
  <c r="J180" i="3" s="1"/>
  <c r="J179" i="3" s="1"/>
  <c r="J157" i="3"/>
  <c r="J156" i="3" s="1"/>
  <c r="J155" i="3" s="1"/>
  <c r="J154" i="3" s="1"/>
  <c r="J141" i="3"/>
  <c r="J140" i="3" s="1"/>
  <c r="J139" i="3" s="1"/>
  <c r="J138" i="3" s="1"/>
  <c r="J136" i="3"/>
  <c r="J131" i="3"/>
  <c r="J130" i="3" s="1"/>
  <c r="J129"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18" i="3"/>
  <c r="H399" i="3"/>
  <c r="H249" i="3"/>
  <c r="H232" i="3"/>
  <c r="G516" i="3"/>
  <c r="G515" i="3" s="1"/>
  <c r="G514" i="3" s="1"/>
  <c r="G513" i="3" s="1"/>
  <c r="G512" i="3"/>
  <c r="G511" i="3" s="1"/>
  <c r="G510" i="3" s="1"/>
  <c r="G509" i="3" s="1"/>
  <c r="G497" i="3"/>
  <c r="G496" i="3" s="1"/>
  <c r="G495" i="3" s="1"/>
  <c r="G494" i="3"/>
  <c r="G493" i="3" s="1"/>
  <c r="G492" i="3"/>
  <c r="G491" i="3" s="1"/>
  <c r="G489" i="3"/>
  <c r="G488" i="3" s="1"/>
  <c r="G487" i="3" s="1"/>
  <c r="G484" i="3"/>
  <c r="G483" i="3" s="1"/>
  <c r="G482" i="3" s="1"/>
  <c r="G481" i="3" s="1"/>
  <c r="G480" i="3" s="1"/>
  <c r="G479" i="3"/>
  <c r="G478" i="3" s="1"/>
  <c r="G477" i="3" s="1"/>
  <c r="G476" i="3"/>
  <c r="G475" i="3" s="1"/>
  <c r="G474" i="3" s="1"/>
  <c r="G473" i="3"/>
  <c r="G472" i="3"/>
  <c r="G468" i="3"/>
  <c r="G467" i="3" s="1"/>
  <c r="G466" i="3" s="1"/>
  <c r="G465" i="3"/>
  <c r="G464" i="3" s="1"/>
  <c r="G463" i="3" s="1"/>
  <c r="G461" i="3"/>
  <c r="G460" i="3" s="1"/>
  <c r="G459" i="3" s="1"/>
  <c r="G458" i="3" s="1"/>
  <c r="G453" i="3"/>
  <c r="G452" i="3" s="1"/>
  <c r="G451" i="3"/>
  <c r="G450" i="3" s="1"/>
  <c r="G448" i="3"/>
  <c r="G447" i="3" s="1"/>
  <c r="G446" i="3"/>
  <c r="G445" i="3" s="1"/>
  <c r="G444" i="3"/>
  <c r="G443" i="3" s="1"/>
  <c r="G440" i="3"/>
  <c r="G439" i="3" s="1"/>
  <c r="G438" i="3" s="1"/>
  <c r="G437" i="3"/>
  <c r="G436" i="3" s="1"/>
  <c r="G435" i="3" s="1"/>
  <c r="G427" i="3"/>
  <c r="G426" i="3" s="1"/>
  <c r="G425" i="3" s="1"/>
  <c r="G424" i="3"/>
  <c r="G423" i="3" s="1"/>
  <c r="G422" i="3" s="1"/>
  <c r="G421" i="3"/>
  <c r="G420" i="3" s="1"/>
  <c r="G419" i="3" s="1"/>
  <c r="G417" i="3"/>
  <c r="G416" i="3" s="1"/>
  <c r="G415" i="3"/>
  <c r="G414" i="3" s="1"/>
  <c r="G413" i="3" s="1"/>
  <c r="G412" i="3"/>
  <c r="G409" i="3"/>
  <c r="G406" i="3"/>
  <c r="G405" i="3" s="1"/>
  <c r="G404" i="3" s="1"/>
  <c r="G403" i="3"/>
  <c r="G402" i="3" s="1"/>
  <c r="G401" i="3" s="1"/>
  <c r="G400" i="3"/>
  <c r="G398" i="3" s="1"/>
  <c r="G397" i="3" s="1"/>
  <c r="G396" i="3" s="1"/>
  <c r="G384" i="3"/>
  <c r="G382" i="3"/>
  <c r="G380" i="3"/>
  <c r="G379" i="3" s="1"/>
  <c r="G378" i="3"/>
  <c r="G377" i="3" s="1"/>
  <c r="G375" i="3"/>
  <c r="G374" i="3" s="1"/>
  <c r="G373" i="3"/>
  <c r="G372" i="3" s="1"/>
  <c r="G369" i="3"/>
  <c r="G368" i="3"/>
  <c r="G365" i="3"/>
  <c r="G364" i="3" s="1"/>
  <c r="G363" i="3"/>
  <c r="G362" i="3" s="1"/>
  <c r="G361" i="3"/>
  <c r="G360" i="3" s="1"/>
  <c r="G354" i="3"/>
  <c r="G353" i="3" s="1"/>
  <c r="G350" i="3"/>
  <c r="G349" i="3" s="1"/>
  <c r="G348" i="3" s="1"/>
  <c r="G347" i="3"/>
  <c r="G346" i="3" s="1"/>
  <c r="G345" i="3" s="1"/>
  <c r="G344" i="3"/>
  <c r="G343" i="3" s="1"/>
  <c r="G342" i="3" s="1"/>
  <c r="G335" i="3"/>
  <c r="G330" i="3"/>
  <c r="G329" i="3"/>
  <c r="G326" i="3"/>
  <c r="G325" i="3"/>
  <c r="G322" i="3"/>
  <c r="G321" i="3"/>
  <c r="G318" i="3"/>
  <c r="G317" i="3" s="1"/>
  <c r="G316" i="3" s="1"/>
  <c r="G314" i="3"/>
  <c r="G308" i="3"/>
  <c r="G307" i="3"/>
  <c r="G304" i="3"/>
  <c r="G303" i="3"/>
  <c r="G299" i="3"/>
  <c r="G298" i="3"/>
  <c r="G291" i="3"/>
  <c r="G290" i="3" s="1"/>
  <c r="G288" i="3"/>
  <c r="G287" i="3"/>
  <c r="G283" i="3"/>
  <c r="G282" i="3"/>
  <c r="G259" i="3"/>
  <c r="G258" i="3"/>
  <c r="G257" i="3"/>
  <c r="G256" i="3"/>
  <c r="G255" i="3"/>
  <c r="G254" i="3"/>
  <c r="G253" i="3"/>
  <c r="G252" i="3"/>
  <c r="G251" i="3"/>
  <c r="G250" i="3"/>
  <c r="G239" i="3"/>
  <c r="G238" i="3" s="1"/>
  <c r="G237" i="3" s="1"/>
  <c r="G233" i="3"/>
  <c r="G231" i="3" s="1"/>
  <c r="G230" i="3" s="1"/>
  <c r="G229" i="3" s="1"/>
  <c r="G228" i="3"/>
  <c r="G227" i="3" s="1"/>
  <c r="G224" i="3" s="1"/>
  <c r="G213" i="3"/>
  <c r="G212" i="3" s="1"/>
  <c r="G211" i="3" s="1"/>
  <c r="G210" i="3"/>
  <c r="G209" i="3" s="1"/>
  <c r="G208" i="3" s="1"/>
  <c r="G205" i="3"/>
  <c r="G204" i="3" s="1"/>
  <c r="G203" i="3" s="1"/>
  <c r="G199" i="3"/>
  <c r="G198" i="3" s="1"/>
  <c r="G197" i="3" s="1"/>
  <c r="G188" i="3"/>
  <c r="G186" i="3"/>
  <c r="G185" i="3" s="1"/>
  <c r="G184" i="3"/>
  <c r="G183" i="3" s="1"/>
  <c r="G181" i="3"/>
  <c r="G180" i="3" s="1"/>
  <c r="G179" i="3" s="1"/>
  <c r="G178" i="3"/>
  <c r="G177" i="3" s="1"/>
  <c r="G176" i="3" s="1"/>
  <c r="G168" i="3"/>
  <c r="G167" i="3" s="1"/>
  <c r="G166" i="3" s="1"/>
  <c r="G165" i="3" s="1"/>
  <c r="G161" i="3"/>
  <c r="G160" i="3" s="1"/>
  <c r="G159" i="3" s="1"/>
  <c r="G158" i="3" s="1"/>
  <c r="G157" i="3"/>
  <c r="G156" i="3" s="1"/>
  <c r="G155" i="3" s="1"/>
  <c r="G154" i="3" s="1"/>
  <c r="G141" i="3"/>
  <c r="G140" i="3" s="1"/>
  <c r="G139" i="3" s="1"/>
  <c r="G138" i="3" s="1"/>
  <c r="G136" i="3"/>
  <c r="G135" i="3" s="1"/>
  <c r="G134" i="3" s="1"/>
  <c r="G133" i="3" s="1"/>
  <c r="G132" i="3" s="1"/>
  <c r="G131" i="3"/>
  <c r="G130" i="3" s="1"/>
  <c r="G129"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8" i="2"/>
  <c r="M367" i="2" s="1"/>
  <c r="M365" i="2"/>
  <c r="M364"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2" i="2"/>
  <c r="L231" i="2" s="1"/>
  <c r="L234" i="2"/>
  <c r="L233" i="2" s="1"/>
  <c r="L237" i="2"/>
  <c r="L238" i="2"/>
  <c r="L241" i="2"/>
  <c r="L240" i="2" s="1"/>
  <c r="L239" i="2" s="1"/>
  <c r="L244" i="2"/>
  <c r="L245" i="2"/>
  <c r="L249" i="2"/>
  <c r="L250" i="2"/>
  <c r="L253" i="2"/>
  <c r="L254" i="2"/>
  <c r="L257" i="2"/>
  <c r="L258" i="2"/>
  <c r="L261" i="2"/>
  <c r="L260" i="2" s="1"/>
  <c r="L259" i="2" s="1"/>
  <c r="L264" i="2"/>
  <c r="L263" i="2" s="1"/>
  <c r="L262" i="2" s="1"/>
  <c r="L267" i="2"/>
  <c r="L266" i="2" s="1"/>
  <c r="L269" i="2"/>
  <c r="L268" i="2" s="1"/>
  <c r="L271" i="2"/>
  <c r="L270" i="2" s="1"/>
  <c r="L273" i="2"/>
  <c r="L276" i="2"/>
  <c r="L275" i="2" s="1"/>
  <c r="L274" i="2" s="1"/>
  <c r="L279" i="2"/>
  <c r="L280" i="2"/>
  <c r="L283" i="2"/>
  <c r="L282" i="2" s="1"/>
  <c r="L281" i="2" s="1"/>
  <c r="L286" i="2"/>
  <c r="L287" i="2"/>
  <c r="L290" i="2"/>
  <c r="L289" i="2" s="1"/>
  <c r="L288" i="2" s="1"/>
  <c r="L293" i="2"/>
  <c r="L292" i="2" s="1"/>
  <c r="L291" i="2" s="1"/>
  <c r="L296" i="2"/>
  <c r="L297" i="2"/>
  <c r="L300" i="2"/>
  <c r="L301" i="2"/>
  <c r="L304" i="2"/>
  <c r="L303" i="2" s="1"/>
  <c r="L302" i="2" s="1"/>
  <c r="L311" i="2"/>
  <c r="L310" i="2" s="1"/>
  <c r="L309" i="2" s="1"/>
  <c r="L324" i="2"/>
  <c r="L323" i="2" s="1"/>
  <c r="L322" i="2" s="1"/>
  <c r="L328" i="2"/>
  <c r="L327" i="2" s="1"/>
  <c r="L334" i="2"/>
  <c r="L333" i="2" s="1"/>
  <c r="L332" i="2" s="1"/>
  <c r="L337" i="2"/>
  <c r="L336" i="2" s="1"/>
  <c r="L335" i="2" s="1"/>
  <c r="L340" i="2"/>
  <c r="L339" i="2" s="1"/>
  <c r="L338" i="2" s="1"/>
  <c r="L343" i="2"/>
  <c r="L342" i="2" s="1"/>
  <c r="L345" i="2"/>
  <c r="L344" i="2" s="1"/>
  <c r="L347" i="2"/>
  <c r="L346" i="2" s="1"/>
  <c r="L350" i="2"/>
  <c r="L349" i="2" s="1"/>
  <c r="L348" i="2" s="1"/>
  <c r="L353" i="2"/>
  <c r="L352" i="2" s="1"/>
  <c r="L351" i="2" s="1"/>
  <c r="L356" i="2"/>
  <c r="L355" i="2" s="1"/>
  <c r="L354" i="2" s="1"/>
  <c r="L359" i="2"/>
  <c r="L358" i="2" s="1"/>
  <c r="L357" i="2" s="1"/>
  <c r="L362" i="2"/>
  <c r="L361" i="2" s="1"/>
  <c r="L360" i="2" s="1"/>
  <c r="L365" i="2"/>
  <c r="L364" i="2" s="1"/>
  <c r="L368" i="2"/>
  <c r="L367" i="2" s="1"/>
  <c r="L382" i="2"/>
  <c r="L381" i="2" s="1"/>
  <c r="L384" i="2"/>
  <c r="L383" i="2" s="1"/>
  <c r="L390" i="2"/>
  <c r="L389" i="2" s="1"/>
  <c r="L392" i="2"/>
  <c r="L391" i="2" s="1"/>
  <c r="L395" i="2"/>
  <c r="L394" i="2" s="1"/>
  <c r="L393" i="2" s="1"/>
  <c r="L404" i="2"/>
  <c r="L403" i="2" s="1"/>
  <c r="L406" i="2"/>
  <c r="L405" i="2" s="1"/>
  <c r="L408" i="2"/>
  <c r="L407" i="2" s="1"/>
  <c r="L415" i="2"/>
  <c r="L414" i="2" s="1"/>
  <c r="L413" i="2" s="1"/>
  <c r="L422" i="2"/>
  <c r="L421" i="2" s="1"/>
  <c r="L420" i="2" s="1"/>
  <c r="L418" i="2" s="1"/>
  <c r="L417" i="2" s="1"/>
  <c r="L416" i="2" s="1"/>
  <c r="L429" i="2"/>
  <c r="L428" i="2" s="1"/>
  <c r="L427" i="2" s="1"/>
  <c r="L440" i="2"/>
  <c r="L439" i="2" s="1"/>
  <c r="L434" i="2" s="1"/>
  <c r="L446" i="2"/>
  <c r="L445" i="2" s="1"/>
  <c r="L444" i="2" s="1"/>
  <c r="L451" i="2"/>
  <c r="L449" i="2" s="1"/>
  <c r="L448" i="2" s="1"/>
  <c r="L447" i="2" s="1"/>
  <c r="L457" i="2"/>
  <c r="L458" i="2"/>
  <c r="L459" i="2"/>
  <c r="L460" i="2"/>
  <c r="L461" i="2"/>
  <c r="L462" i="2"/>
  <c r="L463" i="2"/>
  <c r="L464" i="2"/>
  <c r="L465" i="2"/>
  <c r="L466" i="2"/>
  <c r="L487" i="2"/>
  <c r="L486" i="2" s="1"/>
  <c r="L485" i="2" s="1"/>
  <c r="L490" i="2"/>
  <c r="L489" i="2" s="1"/>
  <c r="L492" i="2"/>
  <c r="L491" i="2" s="1"/>
  <c r="L494" i="2"/>
  <c r="L493" i="2" s="1"/>
  <c r="L498" i="2"/>
  <c r="L497" i="2" s="1"/>
  <c r="L496" i="2" s="1"/>
  <c r="L501" i="2"/>
  <c r="L500" i="2" s="1"/>
  <c r="L503" i="2"/>
  <c r="L502" i="2" s="1"/>
  <c r="L506" i="2"/>
  <c r="L505" i="2" s="1"/>
  <c r="L504" i="2" s="1"/>
  <c r="L510" i="2"/>
  <c r="L509" i="2" s="1"/>
  <c r="L508" i="2" s="1"/>
  <c r="L507" i="2" s="1"/>
  <c r="G313" i="3" l="1"/>
  <c r="G312" i="3" s="1"/>
  <c r="I297" i="3"/>
  <c r="I296" i="3" s="1"/>
  <c r="G297" i="3"/>
  <c r="G296" i="3" s="1"/>
  <c r="J297" i="3"/>
  <c r="J296" i="3" s="1"/>
  <c r="M297" i="3"/>
  <c r="M296" i="3" s="1"/>
  <c r="G187" i="3"/>
  <c r="G214" i="3"/>
  <c r="M286" i="3"/>
  <c r="M285" i="3" s="1"/>
  <c r="L363" i="2"/>
  <c r="L295" i="2"/>
  <c r="L294" i="2" s="1"/>
  <c r="K307" i="3"/>
  <c r="L70" i="2"/>
  <c r="M214" i="3"/>
  <c r="M306" i="3"/>
  <c r="M305" i="3" s="1"/>
  <c r="L299" i="2"/>
  <c r="L298" i="2" s="1"/>
  <c r="L169" i="2"/>
  <c r="L97" i="2"/>
  <c r="L92" i="2" s="1"/>
  <c r="K304" i="3"/>
  <c r="K322" i="3"/>
  <c r="J490" i="3"/>
  <c r="J486" i="3" s="1"/>
  <c r="J485" i="3" s="1"/>
  <c r="H279" i="3"/>
  <c r="H277" i="3" s="1"/>
  <c r="J367" i="3"/>
  <c r="J366" i="3" s="1"/>
  <c r="M471" i="3"/>
  <c r="M470" i="3" s="1"/>
  <c r="M469" i="3" s="1"/>
  <c r="M462" i="3" s="1"/>
  <c r="M457" i="3" s="1"/>
  <c r="G104" i="3"/>
  <c r="M508" i="3"/>
  <c r="G207" i="3"/>
  <c r="J60" i="3"/>
  <c r="J302" i="3"/>
  <c r="J301" i="3" s="1"/>
  <c r="J104" i="3"/>
  <c r="K308" i="3"/>
  <c r="K299" i="3"/>
  <c r="M363" i="2"/>
  <c r="L499" i="2"/>
  <c r="L495" i="2" s="1"/>
  <c r="J222" i="2"/>
  <c r="I219" i="2"/>
  <c r="J221" i="2"/>
  <c r="J220" i="2" s="1"/>
  <c r="H219" i="2"/>
  <c r="L402" i="2"/>
  <c r="L401" i="2" s="1"/>
  <c r="L400" i="2" s="1"/>
  <c r="L399" i="2" s="1"/>
  <c r="L278" i="2"/>
  <c r="L277" i="2" s="1"/>
  <c r="L380" i="2"/>
  <c r="L379" i="2" s="1"/>
  <c r="L378" i="2" s="1"/>
  <c r="L377" i="2" s="1"/>
  <c r="L243" i="2"/>
  <c r="L242" i="2" s="1"/>
  <c r="L134" i="2"/>
  <c r="L133" i="2" s="1"/>
  <c r="L129" i="2" s="1"/>
  <c r="L34" i="2"/>
  <c r="L33" i="2" s="1"/>
  <c r="L32" i="2" s="1"/>
  <c r="G306" i="3"/>
  <c r="G305" i="3" s="1"/>
  <c r="G359" i="3"/>
  <c r="G371" i="3"/>
  <c r="J182" i="3"/>
  <c r="K303" i="3"/>
  <c r="K330" i="3"/>
  <c r="J324" i="3"/>
  <c r="J323" i="3" s="1"/>
  <c r="M182" i="3"/>
  <c r="M175" i="3" s="1"/>
  <c r="J306" i="3"/>
  <c r="J305" i="3" s="1"/>
  <c r="J408" i="3"/>
  <c r="J508" i="3"/>
  <c r="K326" i="3"/>
  <c r="J471" i="3"/>
  <c r="J470" i="3" s="1"/>
  <c r="J469" i="3" s="1"/>
  <c r="M91" i="3"/>
  <c r="M115" i="3"/>
  <c r="L455" i="2"/>
  <c r="L454" i="2" s="1"/>
  <c r="L453" i="2" s="1"/>
  <c r="L452" i="2" s="1"/>
  <c r="L65" i="2"/>
  <c r="L433" i="2"/>
  <c r="L432" i="2" s="1"/>
  <c r="L431" i="2" s="1"/>
  <c r="L178" i="2"/>
  <c r="L177" i="2"/>
  <c r="L419" i="2"/>
  <c r="L174" i="2"/>
  <c r="L175" i="2"/>
  <c r="L151" i="2"/>
  <c r="L152" i="2"/>
  <c r="L112" i="2"/>
  <c r="L75" i="2"/>
  <c r="L488" i="2"/>
  <c r="L484" i="2" s="1"/>
  <c r="L388" i="2"/>
  <c r="L387" i="2" s="1"/>
  <c r="L386" i="2" s="1"/>
  <c r="L385" i="2" s="1"/>
  <c r="L256" i="2"/>
  <c r="L255" i="2" s="1"/>
  <c r="L248" i="2"/>
  <c r="L247" i="2" s="1"/>
  <c r="L285" i="2"/>
  <c r="L284" i="2" s="1"/>
  <c r="L252" i="2"/>
  <c r="L251" i="2" s="1"/>
  <c r="L236" i="2"/>
  <c r="L235" i="2" s="1"/>
  <c r="G50" i="3"/>
  <c r="J55" i="3"/>
  <c r="J248" i="3"/>
  <c r="J247" i="3" s="1"/>
  <c r="J246" i="3" s="1"/>
  <c r="J240" i="3" s="1"/>
  <c r="J286" i="3"/>
  <c r="J284" i="3" s="1"/>
  <c r="I306" i="3"/>
  <c r="I305" i="3" s="1"/>
  <c r="K354" i="3"/>
  <c r="K353" i="3" s="1"/>
  <c r="M442" i="3"/>
  <c r="G182" i="3"/>
  <c r="G175" i="3" s="1"/>
  <c r="I324" i="3"/>
  <c r="I323" i="3" s="1"/>
  <c r="M55" i="3"/>
  <c r="M411" i="3"/>
  <c r="G302" i="3"/>
  <c r="G301" i="3" s="1"/>
  <c r="G434" i="3"/>
  <c r="I302" i="3"/>
  <c r="I301" i="3" s="1"/>
  <c r="J328" i="3"/>
  <c r="J327" i="3" s="1"/>
  <c r="K325" i="3"/>
  <c r="G508" i="3"/>
  <c r="K335" i="3"/>
  <c r="M324" i="3"/>
  <c r="M323" i="3" s="1"/>
  <c r="M407" i="3"/>
  <c r="M392" i="3" s="1"/>
  <c r="G55" i="3"/>
  <c r="G78" i="3"/>
  <c r="G115" i="3"/>
  <c r="G442" i="3"/>
  <c r="G65" i="3"/>
  <c r="G286" i="3"/>
  <c r="G285" i="3" s="1"/>
  <c r="G60" i="3"/>
  <c r="G408" i="3"/>
  <c r="G407" i="3"/>
  <c r="G410" i="3"/>
  <c r="G392" i="3" s="1"/>
  <c r="G411" i="3"/>
  <c r="G28" i="3"/>
  <c r="G27" i="3" s="1"/>
  <c r="I328" i="3"/>
  <c r="I327" i="3" s="1"/>
  <c r="K329" i="3"/>
  <c r="I320" i="3"/>
  <c r="I319" i="3" s="1"/>
  <c r="K321" i="3"/>
  <c r="G281" i="3"/>
  <c r="G280" i="3" s="1"/>
  <c r="G324" i="3"/>
  <c r="G323" i="3" s="1"/>
  <c r="G248" i="3"/>
  <c r="G247" i="3" s="1"/>
  <c r="G246" i="3" s="1"/>
  <c r="G240" i="3" s="1"/>
  <c r="G320" i="3"/>
  <c r="G319" i="3" s="1"/>
  <c r="G328" i="3"/>
  <c r="G327" i="3" s="1"/>
  <c r="G367" i="3"/>
  <c r="G366" i="3" s="1"/>
  <c r="G471" i="3"/>
  <c r="G470" i="3" s="1"/>
  <c r="G469" i="3" s="1"/>
  <c r="G462" i="3" s="1"/>
  <c r="G457" i="3" s="1"/>
  <c r="I364" i="3"/>
  <c r="I359" i="3" s="1"/>
  <c r="K365" i="3"/>
  <c r="K364" i="3" s="1"/>
  <c r="K314" i="3"/>
  <c r="K313" i="3" s="1"/>
  <c r="K312" i="3" s="1"/>
  <c r="J115" i="3"/>
  <c r="J281" i="3"/>
  <c r="J280" i="3" s="1"/>
  <c r="J442" i="3"/>
  <c r="K318" i="3"/>
  <c r="K317" i="3" s="1"/>
  <c r="K316" i="3" s="1"/>
  <c r="K361" i="3"/>
  <c r="K360" i="3" s="1"/>
  <c r="K298" i="3"/>
  <c r="J135" i="3"/>
  <c r="J134" i="3" s="1"/>
  <c r="J133" i="3" s="1"/>
  <c r="J132" i="3" s="1"/>
  <c r="K291" i="3"/>
  <c r="K363" i="3"/>
  <c r="K362" i="3" s="1"/>
  <c r="J434" i="3"/>
  <c r="M289" i="3"/>
  <c r="M290" i="3"/>
  <c r="M248" i="3"/>
  <c r="M247" i="3" s="1"/>
  <c r="M246" i="3" s="1"/>
  <c r="M240" i="3" s="1"/>
  <c r="M39" i="3"/>
  <c r="M78" i="3"/>
  <c r="M320" i="3"/>
  <c r="M319" i="3" s="1"/>
  <c r="M328" i="3"/>
  <c r="M327" i="3" s="1"/>
  <c r="M367" i="3"/>
  <c r="M366" i="3" s="1"/>
  <c r="M50" i="3"/>
  <c r="M60" i="3"/>
  <c r="M281" i="3"/>
  <c r="M280" i="3" s="1"/>
  <c r="M302" i="3"/>
  <c r="M301" i="3" s="1"/>
  <c r="M359" i="3"/>
  <c r="M371" i="3"/>
  <c r="M187" i="3"/>
  <c r="M28" i="3"/>
  <c r="M27" i="3" s="1"/>
  <c r="M137" i="3"/>
  <c r="M352" i="3"/>
  <c r="M351" i="3"/>
  <c r="M341" i="3" s="1"/>
  <c r="M434" i="3"/>
  <c r="M65" i="3"/>
  <c r="M104" i="3"/>
  <c r="M207" i="3"/>
  <c r="M449" i="3"/>
  <c r="M490" i="3"/>
  <c r="M486" i="3" s="1"/>
  <c r="M485" i="3" s="1"/>
  <c r="J477" i="3"/>
  <c r="J425" i="3"/>
  <c r="J449" i="3"/>
  <c r="J464" i="3"/>
  <c r="J463" i="3" s="1"/>
  <c r="J404" i="3"/>
  <c r="J411" i="3"/>
  <c r="J371" i="3"/>
  <c r="J359" i="3"/>
  <c r="J355" i="3" s="1"/>
  <c r="J352" i="3"/>
  <c r="J351" i="3"/>
  <c r="J341" i="3" s="1"/>
  <c r="J320" i="3"/>
  <c r="J319" i="3" s="1"/>
  <c r="J290" i="3"/>
  <c r="J237" i="3"/>
  <c r="J214" i="3" s="1"/>
  <c r="J188" i="3"/>
  <c r="J187" i="3" s="1"/>
  <c r="J207" i="3"/>
  <c r="J176" i="3"/>
  <c r="J137" i="3"/>
  <c r="J91" i="3"/>
  <c r="J83" i="3"/>
  <c r="J78" i="3" s="1"/>
  <c r="J75" i="3"/>
  <c r="J74" i="3" s="1"/>
  <c r="J73" i="3" s="1"/>
  <c r="J65" i="3"/>
  <c r="J50" i="3"/>
  <c r="J39" i="3"/>
  <c r="J37" i="3"/>
  <c r="J36" i="3" s="1"/>
  <c r="J33" i="3"/>
  <c r="J28" i="3" s="1"/>
  <c r="J27" i="3" s="1"/>
  <c r="G39" i="3"/>
  <c r="G352" i="3"/>
  <c r="G351" i="3"/>
  <c r="G341" i="3" s="1"/>
  <c r="G91" i="3"/>
  <c r="G137" i="3"/>
  <c r="G449" i="3"/>
  <c r="G441" i="3" s="1"/>
  <c r="G490" i="3"/>
  <c r="G289" i="3"/>
  <c r="L426" i="2"/>
  <c r="L425" i="2"/>
  <c r="L424" i="2" s="1"/>
  <c r="L423" i="2" s="1"/>
  <c r="L412" i="2"/>
  <c r="L411" i="2"/>
  <c r="L410" i="2" s="1"/>
  <c r="L409" i="2" s="1"/>
  <c r="L325" i="2"/>
  <c r="L321" i="2" s="1"/>
  <c r="L320" i="2" s="1"/>
  <c r="L319" i="2" s="1"/>
  <c r="L318" i="2" s="1"/>
  <c r="L326" i="2"/>
  <c r="L341" i="2"/>
  <c r="L331" i="2" s="1"/>
  <c r="L330" i="2" s="1"/>
  <c r="L329" i="2" s="1"/>
  <c r="L230" i="2"/>
  <c r="L60" i="2"/>
  <c r="L22" i="2"/>
  <c r="L21" i="2" s="1"/>
  <c r="L20" i="2" s="1"/>
  <c r="L19" i="2" s="1"/>
  <c r="L18" i="2" s="1"/>
  <c r="L149" i="2"/>
  <c r="J365" i="2"/>
  <c r="J364" i="2" s="1"/>
  <c r="J368" i="2"/>
  <c r="J367" i="2" s="1"/>
  <c r="O365" i="2"/>
  <c r="O364" i="2" s="1"/>
  <c r="O368" i="2"/>
  <c r="O367"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1" i="2"/>
  <c r="O234" i="2"/>
  <c r="O233" i="2" s="1"/>
  <c r="O237" i="2"/>
  <c r="O238" i="2"/>
  <c r="O241" i="2"/>
  <c r="O240" i="2" s="1"/>
  <c r="O239" i="2" s="1"/>
  <c r="O244" i="2"/>
  <c r="O245" i="2"/>
  <c r="O249" i="2"/>
  <c r="O250" i="2"/>
  <c r="O253" i="2"/>
  <c r="O254" i="2"/>
  <c r="O257" i="2"/>
  <c r="O258" i="2"/>
  <c r="O261" i="2"/>
  <c r="O260" i="2" s="1"/>
  <c r="O259" i="2" s="1"/>
  <c r="O264" i="2"/>
  <c r="O263" i="2" s="1"/>
  <c r="O262" i="2" s="1"/>
  <c r="O267" i="2"/>
  <c r="O266" i="2" s="1"/>
  <c r="O269" i="2"/>
  <c r="O268" i="2" s="1"/>
  <c r="O271" i="2"/>
  <c r="O270" i="2" s="1"/>
  <c r="O273" i="2"/>
  <c r="O276" i="2"/>
  <c r="O275" i="2" s="1"/>
  <c r="O274" i="2" s="1"/>
  <c r="O279" i="2"/>
  <c r="O280" i="2"/>
  <c r="O283" i="2"/>
  <c r="O282" i="2" s="1"/>
  <c r="O281" i="2" s="1"/>
  <c r="O286" i="2"/>
  <c r="O287" i="2"/>
  <c r="O290" i="2"/>
  <c r="O289" i="2" s="1"/>
  <c r="O288" i="2" s="1"/>
  <c r="O293" i="2"/>
  <c r="O292" i="2" s="1"/>
  <c r="O291" i="2" s="1"/>
  <c r="O296" i="2"/>
  <c r="O297" i="2"/>
  <c r="O300" i="2"/>
  <c r="O301" i="2"/>
  <c r="O304" i="2"/>
  <c r="O303" i="2" s="1"/>
  <c r="O302" i="2" s="1"/>
  <c r="O311" i="2"/>
  <c r="O310" i="2" s="1"/>
  <c r="O309" i="2" s="1"/>
  <c r="O324" i="2"/>
  <c r="O323" i="2" s="1"/>
  <c r="O322" i="2" s="1"/>
  <c r="O328" i="2"/>
  <c r="O327" i="2" s="1"/>
  <c r="O325" i="2" s="1"/>
  <c r="O334" i="2"/>
  <c r="O333" i="2" s="1"/>
  <c r="O332" i="2" s="1"/>
  <c r="O337" i="2"/>
  <c r="O336" i="2" s="1"/>
  <c r="O335" i="2" s="1"/>
  <c r="O340" i="2"/>
  <c r="O339" i="2" s="1"/>
  <c r="O338" i="2" s="1"/>
  <c r="O343" i="2"/>
  <c r="O342" i="2" s="1"/>
  <c r="O345" i="2"/>
  <c r="O344" i="2" s="1"/>
  <c r="O347" i="2"/>
  <c r="O346" i="2" s="1"/>
  <c r="O350" i="2"/>
  <c r="O349" i="2" s="1"/>
  <c r="O348" i="2" s="1"/>
  <c r="O353" i="2"/>
  <c r="O352" i="2" s="1"/>
  <c r="O351" i="2" s="1"/>
  <c r="O356" i="2"/>
  <c r="O355" i="2" s="1"/>
  <c r="O354" i="2" s="1"/>
  <c r="O359" i="2"/>
  <c r="O358" i="2" s="1"/>
  <c r="O357" i="2" s="1"/>
  <c r="O362" i="2"/>
  <c r="O361" i="2" s="1"/>
  <c r="O360" i="2" s="1"/>
  <c r="O382" i="2"/>
  <c r="O381" i="2" s="1"/>
  <c r="O384" i="2"/>
  <c r="O383" i="2" s="1"/>
  <c r="O390" i="2"/>
  <c r="O389" i="2" s="1"/>
  <c r="O392" i="2"/>
  <c r="O391" i="2" s="1"/>
  <c r="O395" i="2"/>
  <c r="O394" i="2" s="1"/>
  <c r="O393" i="2" s="1"/>
  <c r="O404" i="2"/>
  <c r="O403" i="2" s="1"/>
  <c r="O406" i="2"/>
  <c r="O405" i="2" s="1"/>
  <c r="O408" i="2"/>
  <c r="O407" i="2" s="1"/>
  <c r="O415" i="2"/>
  <c r="O414" i="2" s="1"/>
  <c r="O413" i="2" s="1"/>
  <c r="O422" i="2"/>
  <c r="O421" i="2" s="1"/>
  <c r="O420" i="2" s="1"/>
  <c r="O429" i="2"/>
  <c r="O428" i="2" s="1"/>
  <c r="O427" i="2" s="1"/>
  <c r="O440" i="2"/>
  <c r="O439" i="2" s="1"/>
  <c r="O434" i="2" s="1"/>
  <c r="O446" i="2"/>
  <c r="O445" i="2" s="1"/>
  <c r="O444" i="2" s="1"/>
  <c r="O451" i="2"/>
  <c r="O449" i="2" s="1"/>
  <c r="O448" i="2" s="1"/>
  <c r="O447" i="2" s="1"/>
  <c r="O457" i="2"/>
  <c r="O458" i="2"/>
  <c r="O459" i="2"/>
  <c r="O460" i="2"/>
  <c r="O461" i="2"/>
  <c r="O462" i="2"/>
  <c r="O463" i="2"/>
  <c r="O464" i="2"/>
  <c r="O465" i="2"/>
  <c r="O466" i="2"/>
  <c r="O487" i="2"/>
  <c r="O486" i="2" s="1"/>
  <c r="O485" i="2" s="1"/>
  <c r="O490" i="2"/>
  <c r="O489" i="2" s="1"/>
  <c r="O492" i="2"/>
  <c r="O491" i="2" s="1"/>
  <c r="O494" i="2"/>
  <c r="O493" i="2" s="1"/>
  <c r="O498" i="2"/>
  <c r="O497" i="2" s="1"/>
  <c r="O496" i="2" s="1"/>
  <c r="O501" i="2"/>
  <c r="O500" i="2" s="1"/>
  <c r="O503" i="2"/>
  <c r="O502" i="2" s="1"/>
  <c r="O506" i="2"/>
  <c r="O505" i="2" s="1"/>
  <c r="O504" i="2" s="1"/>
  <c r="O510" i="2"/>
  <c r="O509" i="2" s="1"/>
  <c r="O508" i="2" s="1"/>
  <c r="O507"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2" i="2"/>
  <c r="I231" i="2" s="1"/>
  <c r="I234" i="2"/>
  <c r="I233" i="2" s="1"/>
  <c r="I237" i="2"/>
  <c r="I238" i="2"/>
  <c r="I241" i="2"/>
  <c r="I240" i="2" s="1"/>
  <c r="I239" i="2" s="1"/>
  <c r="I244" i="2"/>
  <c r="I245" i="2"/>
  <c r="I249" i="2"/>
  <c r="I250" i="2"/>
  <c r="I253" i="2"/>
  <c r="I254" i="2"/>
  <c r="I257" i="2"/>
  <c r="I258" i="2"/>
  <c r="I261" i="2"/>
  <c r="I260" i="2" s="1"/>
  <c r="I259" i="2" s="1"/>
  <c r="I264" i="2"/>
  <c r="I263" i="2" s="1"/>
  <c r="I262" i="2" s="1"/>
  <c r="I267" i="2"/>
  <c r="I266" i="2" s="1"/>
  <c r="I269" i="2"/>
  <c r="I268" i="2" s="1"/>
  <c r="I271" i="2"/>
  <c r="I270" i="2" s="1"/>
  <c r="I273" i="2"/>
  <c r="I276" i="2"/>
  <c r="I275" i="2" s="1"/>
  <c r="I274" i="2" s="1"/>
  <c r="I279" i="2"/>
  <c r="I280" i="2"/>
  <c r="I283" i="2"/>
  <c r="I282" i="2" s="1"/>
  <c r="I281" i="2" s="1"/>
  <c r="I286" i="2"/>
  <c r="I287" i="2"/>
  <c r="I290" i="2"/>
  <c r="I289" i="2" s="1"/>
  <c r="I288" i="2" s="1"/>
  <c r="I293" i="2"/>
  <c r="I292" i="2" s="1"/>
  <c r="I291" i="2" s="1"/>
  <c r="I296" i="2"/>
  <c r="I297" i="2"/>
  <c r="I300" i="2"/>
  <c r="I301" i="2"/>
  <c r="I304" i="2"/>
  <c r="I303" i="2" s="1"/>
  <c r="I302" i="2" s="1"/>
  <c r="I309" i="2"/>
  <c r="I324" i="2"/>
  <c r="I323" i="2" s="1"/>
  <c r="I322" i="2" s="1"/>
  <c r="I328" i="2"/>
  <c r="I327" i="2" s="1"/>
  <c r="I325" i="2" s="1"/>
  <c r="I334" i="2"/>
  <c r="I333" i="2" s="1"/>
  <c r="I332" i="2" s="1"/>
  <c r="I337" i="2"/>
  <c r="I336" i="2" s="1"/>
  <c r="I335" i="2" s="1"/>
  <c r="I340" i="2"/>
  <c r="I339" i="2" s="1"/>
  <c r="I338" i="2" s="1"/>
  <c r="I343" i="2"/>
  <c r="I342" i="2" s="1"/>
  <c r="I345" i="2"/>
  <c r="I344" i="2" s="1"/>
  <c r="I347" i="2"/>
  <c r="I346" i="2" s="1"/>
  <c r="I350" i="2"/>
  <c r="I349" i="2" s="1"/>
  <c r="I348" i="2" s="1"/>
  <c r="I353" i="2"/>
  <c r="I352" i="2" s="1"/>
  <c r="I351" i="2" s="1"/>
  <c r="I356" i="2"/>
  <c r="I355" i="2" s="1"/>
  <c r="I354" i="2" s="1"/>
  <c r="I359" i="2"/>
  <c r="I358" i="2" s="1"/>
  <c r="I357" i="2" s="1"/>
  <c r="I362" i="2"/>
  <c r="I361" i="2" s="1"/>
  <c r="I360" i="2" s="1"/>
  <c r="I365" i="2"/>
  <c r="I364" i="2" s="1"/>
  <c r="I368" i="2"/>
  <c r="I367" i="2" s="1"/>
  <c r="I382" i="2"/>
  <c r="I381" i="2" s="1"/>
  <c r="I384" i="2"/>
  <c r="I383" i="2" s="1"/>
  <c r="I390" i="2"/>
  <c r="I389" i="2" s="1"/>
  <c r="I391" i="2"/>
  <c r="I395" i="2"/>
  <c r="I394" i="2" s="1"/>
  <c r="I393" i="2" s="1"/>
  <c r="I404" i="2"/>
  <c r="I403" i="2" s="1"/>
  <c r="I406" i="2"/>
  <c r="I405" i="2" s="1"/>
  <c r="I408" i="2"/>
  <c r="I407" i="2" s="1"/>
  <c r="I415" i="2"/>
  <c r="I414" i="2" s="1"/>
  <c r="I413" i="2" s="1"/>
  <c r="I422" i="2"/>
  <c r="I421" i="2" s="1"/>
  <c r="I420" i="2" s="1"/>
  <c r="I429" i="2"/>
  <c r="I428" i="2" s="1"/>
  <c r="I427" i="2" s="1"/>
  <c r="I440" i="2"/>
  <c r="I439" i="2" s="1"/>
  <c r="I434" i="2" s="1"/>
  <c r="I446" i="2"/>
  <c r="I445" i="2" s="1"/>
  <c r="I444" i="2" s="1"/>
  <c r="I451" i="2"/>
  <c r="I449" i="2" s="1"/>
  <c r="I448" i="2" s="1"/>
  <c r="I447" i="2" s="1"/>
  <c r="I457" i="2"/>
  <c r="I458" i="2"/>
  <c r="I459" i="2"/>
  <c r="I460" i="2"/>
  <c r="I461" i="2"/>
  <c r="I462" i="2"/>
  <c r="I463" i="2"/>
  <c r="I464" i="2"/>
  <c r="I465" i="2"/>
  <c r="I466" i="2"/>
  <c r="I487" i="2"/>
  <c r="I486" i="2" s="1"/>
  <c r="I485" i="2" s="1"/>
  <c r="I490" i="2"/>
  <c r="I489" i="2" s="1"/>
  <c r="I492" i="2"/>
  <c r="I491" i="2" s="1"/>
  <c r="I494" i="2"/>
  <c r="I493" i="2" s="1"/>
  <c r="I498" i="2"/>
  <c r="I497" i="2" s="1"/>
  <c r="I496" i="2" s="1"/>
  <c r="I501" i="2"/>
  <c r="I500" i="2" s="1"/>
  <c r="I503" i="2"/>
  <c r="I502" i="2" s="1"/>
  <c r="I506" i="2"/>
  <c r="I505" i="2" s="1"/>
  <c r="I504" i="2" s="1"/>
  <c r="I510" i="2"/>
  <c r="I509" i="2" s="1"/>
  <c r="I508" i="2" s="1"/>
  <c r="I507"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0" i="2" s="1"/>
  <c r="P509" i="2" s="1"/>
  <c r="P508" i="2" s="1"/>
  <c r="P507" i="2" s="1"/>
  <c r="O155" i="1"/>
  <c r="O159" i="1"/>
  <c r="O165" i="1"/>
  <c r="O169" i="1"/>
  <c r="O173" i="1"/>
  <c r="O175" i="1"/>
  <c r="O177" i="1"/>
  <c r="O182" i="1"/>
  <c r="O185" i="1"/>
  <c r="O188" i="1"/>
  <c r="O191" i="1"/>
  <c r="O194" i="1"/>
  <c r="O197" i="1"/>
  <c r="O203" i="1"/>
  <c r="O206" i="1"/>
  <c r="P353" i="2" s="1"/>
  <c r="P352" i="2" s="1"/>
  <c r="P351" i="2" s="1"/>
  <c r="O209" i="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2" i="1"/>
  <c r="P422" i="2" s="1"/>
  <c r="P421" i="2" s="1"/>
  <c r="P420" i="2" s="1"/>
  <c r="P418" i="2" s="1"/>
  <c r="P417" i="2" s="1"/>
  <c r="P416" i="2" s="1"/>
  <c r="O327" i="1"/>
  <c r="O332" i="1"/>
  <c r="O349" i="1"/>
  <c r="O356" i="1"/>
  <c r="O366" i="1"/>
  <c r="O369" i="1"/>
  <c r="O372" i="1"/>
  <c r="P171" i="2" s="1"/>
  <c r="P170" i="2" s="1"/>
  <c r="O374" i="1"/>
  <c r="O378" i="1"/>
  <c r="O384" i="1"/>
  <c r="O387" i="1"/>
  <c r="O393" i="1"/>
  <c r="O398" i="1"/>
  <c r="O401" i="1"/>
  <c r="O406" i="1"/>
  <c r="O407" i="1"/>
  <c r="O408" i="1"/>
  <c r="O411" i="1"/>
  <c r="P153" i="2" s="1"/>
  <c r="P151" i="2" s="1"/>
  <c r="O415" i="1"/>
  <c r="O416" i="1"/>
  <c r="P451" i="2" s="1"/>
  <c r="P449" i="2" s="1"/>
  <c r="P448" i="2" s="1"/>
  <c r="P447" i="2" s="1"/>
  <c r="O419" i="1"/>
  <c r="O424" i="1"/>
  <c r="O437" i="1"/>
  <c r="O438" i="1"/>
  <c r="O439" i="1"/>
  <c r="O440" i="1"/>
  <c r="O441" i="1"/>
  <c r="O442" i="1"/>
  <c r="O443" i="1"/>
  <c r="O444" i="1"/>
  <c r="O445" i="1"/>
  <c r="O446" i="1"/>
  <c r="O447" i="1"/>
  <c r="O480" i="1"/>
  <c r="O481" i="1"/>
  <c r="O486" i="1"/>
  <c r="O490" i="1"/>
  <c r="O493" i="1"/>
  <c r="O497" i="1"/>
  <c r="N472" i="3" s="1"/>
  <c r="O498" i="1"/>
  <c r="N473" i="3" s="1"/>
  <c r="O501" i="1"/>
  <c r="O506" i="1"/>
  <c r="O511" i="1"/>
  <c r="P185" i="2" s="1"/>
  <c r="P184" i="2" s="1"/>
  <c r="P183" i="2" s="1"/>
  <c r="O521" i="1"/>
  <c r="O525" i="1"/>
  <c r="O527" i="1"/>
  <c r="O529" i="1"/>
  <c r="O535" i="1"/>
  <c r="O538" i="1"/>
  <c r="O540" i="1"/>
  <c r="O543"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76" i="3" s="1"/>
  <c r="K475" i="3" s="1"/>
  <c r="K474" i="3" s="1"/>
  <c r="L135" i="1"/>
  <c r="L137" i="1"/>
  <c r="L139" i="1"/>
  <c r="L146" i="1"/>
  <c r="L150" i="1"/>
  <c r="M510" i="2" s="1"/>
  <c r="M509" i="2" s="1"/>
  <c r="M508" i="2" s="1"/>
  <c r="M507" i="2" s="1"/>
  <c r="L155" i="1"/>
  <c r="L159" i="1"/>
  <c r="L165" i="1"/>
  <c r="L169" i="1"/>
  <c r="L173" i="1"/>
  <c r="L175" i="1"/>
  <c r="L177" i="1"/>
  <c r="L182" i="1"/>
  <c r="L185" i="1"/>
  <c r="L188" i="1"/>
  <c r="L191" i="1"/>
  <c r="L194" i="1"/>
  <c r="L197" i="1"/>
  <c r="L203" i="1"/>
  <c r="L206" i="1"/>
  <c r="M353" i="2" s="1"/>
  <c r="M352" i="2" s="1"/>
  <c r="M351"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2" i="1"/>
  <c r="M422" i="2" s="1"/>
  <c r="M421" i="2" s="1"/>
  <c r="M420" i="2" s="1"/>
  <c r="M419" i="2" s="1"/>
  <c r="L327" i="1"/>
  <c r="L332" i="1"/>
  <c r="L349" i="1"/>
  <c r="L356" i="1"/>
  <c r="L366" i="1"/>
  <c r="L369" i="1"/>
  <c r="L372" i="1"/>
  <c r="M171" i="2" s="1"/>
  <c r="M170" i="2" s="1"/>
  <c r="L374" i="1"/>
  <c r="L378" i="1"/>
  <c r="L384" i="1"/>
  <c r="L387" i="1"/>
  <c r="L393" i="1"/>
  <c r="L398" i="1"/>
  <c r="L401" i="1"/>
  <c r="L406" i="1"/>
  <c r="L407" i="1"/>
  <c r="L408" i="1"/>
  <c r="L411" i="1"/>
  <c r="M153" i="2" s="1"/>
  <c r="M151" i="2" s="1"/>
  <c r="L415" i="1"/>
  <c r="L416" i="1"/>
  <c r="M451" i="2" s="1"/>
  <c r="M449" i="2" s="1"/>
  <c r="M448" i="2" s="1"/>
  <c r="M447" i="2" s="1"/>
  <c r="L419" i="1"/>
  <c r="L424" i="1"/>
  <c r="L437" i="1"/>
  <c r="L438" i="1"/>
  <c r="L439" i="1"/>
  <c r="L440" i="1"/>
  <c r="L441" i="1"/>
  <c r="L442" i="1"/>
  <c r="L443" i="1"/>
  <c r="L444" i="1"/>
  <c r="L445" i="1"/>
  <c r="L446" i="1"/>
  <c r="L447" i="1"/>
  <c r="L480" i="1"/>
  <c r="L481" i="1"/>
  <c r="L486" i="1"/>
  <c r="L490" i="1"/>
  <c r="L493" i="1"/>
  <c r="L497" i="1"/>
  <c r="L498" i="1"/>
  <c r="L501" i="1"/>
  <c r="L506" i="1"/>
  <c r="L511" i="1"/>
  <c r="M185" i="2" s="1"/>
  <c r="M184" i="2" s="1"/>
  <c r="M183" i="2" s="1"/>
  <c r="L521" i="1"/>
  <c r="L525" i="1"/>
  <c r="L527" i="1"/>
  <c r="L529" i="1"/>
  <c r="L535" i="1"/>
  <c r="L538" i="1"/>
  <c r="L540" i="1"/>
  <c r="L543" i="1"/>
  <c r="I543" i="1"/>
  <c r="I27" i="1"/>
  <c r="I32" i="1"/>
  <c r="I33" i="1"/>
  <c r="I37" i="1"/>
  <c r="I38" i="1"/>
  <c r="I41" i="1"/>
  <c r="I45" i="1"/>
  <c r="I49" i="1"/>
  <c r="I50" i="1"/>
  <c r="I54" i="1"/>
  <c r="I55" i="1"/>
  <c r="I58" i="1"/>
  <c r="I59" i="1"/>
  <c r="I62" i="1"/>
  <c r="H311" i="3" s="1"/>
  <c r="H310" i="3" s="1"/>
  <c r="H309"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1" i="3" s="1"/>
  <c r="H130" i="3" s="1"/>
  <c r="H129" i="3" s="1"/>
  <c r="I155" i="1"/>
  <c r="I159" i="1"/>
  <c r="I165" i="1"/>
  <c r="I169" i="1"/>
  <c r="I173" i="1"/>
  <c r="I175" i="1"/>
  <c r="I177" i="1"/>
  <c r="I182" i="1"/>
  <c r="I185" i="1"/>
  <c r="I188" i="1"/>
  <c r="I191" i="1"/>
  <c r="I194" i="1"/>
  <c r="I197" i="1"/>
  <c r="I203" i="1"/>
  <c r="I206" i="1"/>
  <c r="J353" i="2" s="1"/>
  <c r="J352" i="2" s="1"/>
  <c r="J351"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2" i="1"/>
  <c r="J422" i="2" s="1"/>
  <c r="J421" i="2" s="1"/>
  <c r="J420" i="2" s="1"/>
  <c r="I327" i="1"/>
  <c r="I332" i="1"/>
  <c r="I349" i="1"/>
  <c r="I356" i="1"/>
  <c r="I366" i="1"/>
  <c r="I369" i="1"/>
  <c r="I371" i="1"/>
  <c r="I372" i="1"/>
  <c r="J171" i="2" s="1"/>
  <c r="J170" i="2" s="1"/>
  <c r="I374" i="1"/>
  <c r="I378" i="1"/>
  <c r="I384" i="1"/>
  <c r="I387" i="1"/>
  <c r="I393" i="1"/>
  <c r="I398" i="1"/>
  <c r="I401" i="1"/>
  <c r="I406" i="1"/>
  <c r="I407" i="1"/>
  <c r="I408" i="1"/>
  <c r="I411" i="1"/>
  <c r="J153" i="2" s="1"/>
  <c r="J151" i="2" s="1"/>
  <c r="I415" i="1"/>
  <c r="I416" i="1"/>
  <c r="J451" i="2" s="1"/>
  <c r="J449" i="2" s="1"/>
  <c r="J448" i="2" s="1"/>
  <c r="J447" i="2" s="1"/>
  <c r="I419" i="1"/>
  <c r="I424" i="1"/>
  <c r="I437" i="1"/>
  <c r="I438" i="1"/>
  <c r="I439" i="1"/>
  <c r="I440" i="1"/>
  <c r="I441" i="1"/>
  <c r="I442" i="1"/>
  <c r="I443" i="1"/>
  <c r="I444" i="1"/>
  <c r="I445" i="1"/>
  <c r="I446" i="1"/>
  <c r="I447" i="1"/>
  <c r="I480" i="1"/>
  <c r="I481" i="1"/>
  <c r="I486" i="1"/>
  <c r="I490" i="1"/>
  <c r="I493" i="1"/>
  <c r="I497" i="1"/>
  <c r="I498" i="1"/>
  <c r="I501" i="1"/>
  <c r="I506" i="1"/>
  <c r="I511" i="1"/>
  <c r="J185" i="2" s="1"/>
  <c r="J184" i="2" s="1"/>
  <c r="J183" i="2" s="1"/>
  <c r="I521" i="1"/>
  <c r="I525" i="1"/>
  <c r="I527" i="1"/>
  <c r="I529" i="1"/>
  <c r="I535" i="1"/>
  <c r="I538" i="1"/>
  <c r="I540"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1"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1" i="1"/>
  <c r="N320" i="1" s="1"/>
  <c r="N326" i="1"/>
  <c r="N325" i="1" s="1"/>
  <c r="N324" i="1" s="1"/>
  <c r="N323" i="1" s="1"/>
  <c r="N348" i="1"/>
  <c r="N347" i="1" s="1"/>
  <c r="N346" i="1" s="1"/>
  <c r="N355" i="1"/>
  <c r="N354" i="1" s="1"/>
  <c r="N353" i="1" s="1"/>
  <c r="N365" i="1"/>
  <c r="N364" i="1" s="1"/>
  <c r="N368" i="1"/>
  <c r="N367" i="1" s="1"/>
  <c r="N371" i="1"/>
  <c r="N373" i="1"/>
  <c r="N377" i="1"/>
  <c r="N376" i="1" s="1"/>
  <c r="N383" i="1"/>
  <c r="N382" i="1" s="1"/>
  <c r="N386" i="1"/>
  <c r="N385" i="1" s="1"/>
  <c r="N392" i="1"/>
  <c r="N391" i="1" s="1"/>
  <c r="N397" i="1"/>
  <c r="N396" i="1" s="1"/>
  <c r="N400" i="1"/>
  <c r="N399" i="1" s="1"/>
  <c r="N405" i="1"/>
  <c r="N404" i="1" s="1"/>
  <c r="N403" i="1" s="1"/>
  <c r="N410" i="1"/>
  <c r="N409" i="1" s="1"/>
  <c r="N414" i="1"/>
  <c r="N413" i="1" s="1"/>
  <c r="N412" i="1" s="1"/>
  <c r="N418" i="1"/>
  <c r="N417" i="1" s="1"/>
  <c r="N423" i="1"/>
  <c r="N420" i="1" s="1"/>
  <c r="N436" i="1"/>
  <c r="N435" i="1" s="1"/>
  <c r="N434" i="1" s="1"/>
  <c r="N428" i="1" s="1"/>
  <c r="N479" i="1"/>
  <c r="N485" i="1"/>
  <c r="N484" i="1" s="1"/>
  <c r="N483" i="1" s="1"/>
  <c r="N489" i="1"/>
  <c r="N488" i="1" s="1"/>
  <c r="N492" i="1"/>
  <c r="N491" i="1" s="1"/>
  <c r="N496" i="1"/>
  <c r="N495" i="1" s="1"/>
  <c r="N494" i="1" s="1"/>
  <c r="N500" i="1"/>
  <c r="N499" i="1" s="1"/>
  <c r="N504" i="1"/>
  <c r="N503" i="1" s="1"/>
  <c r="N502" i="1" s="1"/>
  <c r="N505" i="1"/>
  <c r="N510" i="1"/>
  <c r="N509" i="1" s="1"/>
  <c r="N508" i="1" s="1"/>
  <c r="N507" i="1" s="1"/>
  <c r="N520" i="1"/>
  <c r="N519" i="1" s="1"/>
  <c r="N518" i="1" s="1"/>
  <c r="N524" i="1"/>
  <c r="N526" i="1"/>
  <c r="N528" i="1"/>
  <c r="N534" i="1"/>
  <c r="N533" i="1" s="1"/>
  <c r="N537" i="1"/>
  <c r="N539" i="1"/>
  <c r="N542" i="1"/>
  <c r="N541" i="1" s="1"/>
  <c r="K542" i="1"/>
  <c r="K541" i="1" s="1"/>
  <c r="K539" i="1"/>
  <c r="K537" i="1"/>
  <c r="K534" i="1"/>
  <c r="K533" i="1" s="1"/>
  <c r="K528" i="1"/>
  <c r="K526" i="1"/>
  <c r="K524" i="1"/>
  <c r="K520" i="1"/>
  <c r="K519" i="1" s="1"/>
  <c r="K518" i="1" s="1"/>
  <c r="K510" i="1"/>
  <c r="K509" i="1" s="1"/>
  <c r="K508" i="1" s="1"/>
  <c r="K507" i="1" s="1"/>
  <c r="K505" i="1"/>
  <c r="K504" i="1"/>
  <c r="K503" i="1" s="1"/>
  <c r="K502" i="1" s="1"/>
  <c r="K500" i="1"/>
  <c r="K499" i="1" s="1"/>
  <c r="K496" i="1"/>
  <c r="K495" i="1" s="1"/>
  <c r="K494" i="1" s="1"/>
  <c r="K492" i="1"/>
  <c r="K491" i="1" s="1"/>
  <c r="K489" i="1"/>
  <c r="K488" i="1" s="1"/>
  <c r="K485" i="1"/>
  <c r="K484" i="1" s="1"/>
  <c r="K483" i="1" s="1"/>
  <c r="K479" i="1"/>
  <c r="K436" i="1"/>
  <c r="K435" i="1" s="1"/>
  <c r="K434" i="1" s="1"/>
  <c r="K428" i="1" s="1"/>
  <c r="K423" i="1"/>
  <c r="K420" i="1" s="1"/>
  <c r="K418" i="1"/>
  <c r="K417" i="1" s="1"/>
  <c r="K414" i="1"/>
  <c r="K413" i="1" s="1"/>
  <c r="K412" i="1" s="1"/>
  <c r="K410" i="1"/>
  <c r="K409" i="1" s="1"/>
  <c r="K405" i="1"/>
  <c r="K404" i="1" s="1"/>
  <c r="K403" i="1" s="1"/>
  <c r="K400" i="1"/>
  <c r="K399" i="1" s="1"/>
  <c r="K397" i="1"/>
  <c r="K396" i="1" s="1"/>
  <c r="K392" i="1"/>
  <c r="K391" i="1" s="1"/>
  <c r="K386" i="1"/>
  <c r="K385" i="1" s="1"/>
  <c r="K383" i="1"/>
  <c r="K382" i="1" s="1"/>
  <c r="K377" i="1"/>
  <c r="K376" i="1" s="1"/>
  <c r="K373" i="1"/>
  <c r="K371" i="1"/>
  <c r="K368" i="1"/>
  <c r="K367" i="1" s="1"/>
  <c r="K365" i="1"/>
  <c r="K364" i="1" s="1"/>
  <c r="K355" i="1"/>
  <c r="K354" i="1" s="1"/>
  <c r="K353" i="1" s="1"/>
  <c r="K348" i="1"/>
  <c r="K347" i="1" s="1"/>
  <c r="K346" i="1" s="1"/>
  <c r="K326" i="1"/>
  <c r="K325" i="1" s="1"/>
  <c r="K324" i="1" s="1"/>
  <c r="K323" i="1" s="1"/>
  <c r="K321" i="1"/>
  <c r="K320"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1"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1"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76" i="1"/>
  <c r="H278" i="1"/>
  <c r="H281" i="1"/>
  <c r="H283" i="1"/>
  <c r="H286" i="1"/>
  <c r="H288" i="1"/>
  <c r="H295" i="1"/>
  <c r="H294" i="1" s="1"/>
  <c r="H293" i="1" s="1"/>
  <c r="H299" i="1"/>
  <c r="H301" i="1"/>
  <c r="H304" i="1"/>
  <c r="H303" i="1" s="1"/>
  <c r="H307" i="1"/>
  <c r="H306" i="1" s="1"/>
  <c r="H310" i="1"/>
  <c r="H312" i="1"/>
  <c r="I146" i="2" s="1"/>
  <c r="H315" i="1"/>
  <c r="H314" i="1" s="1"/>
  <c r="H321" i="1"/>
  <c r="H320" i="1" s="1"/>
  <c r="H326" i="1"/>
  <c r="H325" i="1" s="1"/>
  <c r="H324" i="1" s="1"/>
  <c r="H323" i="1" s="1"/>
  <c r="H331" i="1"/>
  <c r="H330" i="1" s="1"/>
  <c r="H329" i="1" s="1"/>
  <c r="H348" i="1"/>
  <c r="H347" i="1" s="1"/>
  <c r="H346" i="1" s="1"/>
  <c r="H355" i="1"/>
  <c r="H354" i="1" s="1"/>
  <c r="H353" i="1" s="1"/>
  <c r="H365" i="1"/>
  <c r="H364" i="1" s="1"/>
  <c r="H368" i="1"/>
  <c r="H367" i="1" s="1"/>
  <c r="H373" i="1"/>
  <c r="H370" i="1" s="1"/>
  <c r="H377" i="1"/>
  <c r="H376" i="1" s="1"/>
  <c r="H383" i="1"/>
  <c r="H382" i="1" s="1"/>
  <c r="H386" i="1"/>
  <c r="H385" i="1" s="1"/>
  <c r="H392" i="1"/>
  <c r="H391" i="1" s="1"/>
  <c r="H397" i="1"/>
  <c r="H396" i="1" s="1"/>
  <c r="H400" i="1"/>
  <c r="H399" i="1" s="1"/>
  <c r="H405" i="1"/>
  <c r="H404" i="1" s="1"/>
  <c r="H403" i="1" s="1"/>
  <c r="H410" i="1"/>
  <c r="H409" i="1" s="1"/>
  <c r="H414" i="1"/>
  <c r="H413" i="1" s="1"/>
  <c r="H412" i="1" s="1"/>
  <c r="H418" i="1"/>
  <c r="H417" i="1" s="1"/>
  <c r="H423" i="1"/>
  <c r="H420" i="1" s="1"/>
  <c r="H436" i="1"/>
  <c r="H435" i="1" s="1"/>
  <c r="H434" i="1" s="1"/>
  <c r="H428" i="1" s="1"/>
  <c r="H479" i="1"/>
  <c r="I214" i="2" s="1"/>
  <c r="H485" i="1"/>
  <c r="H484" i="1" s="1"/>
  <c r="H483" i="1" s="1"/>
  <c r="H489" i="1"/>
  <c r="H488" i="1" s="1"/>
  <c r="H492" i="1"/>
  <c r="H491" i="1" s="1"/>
  <c r="H496" i="1"/>
  <c r="H495" i="1" s="1"/>
  <c r="H494" i="1" s="1"/>
  <c r="H500" i="1"/>
  <c r="H499" i="1" s="1"/>
  <c r="H504" i="1"/>
  <c r="H503" i="1" s="1"/>
  <c r="H502" i="1" s="1"/>
  <c r="H505" i="1"/>
  <c r="H510" i="1"/>
  <c r="H509" i="1" s="1"/>
  <c r="H508" i="1" s="1"/>
  <c r="H507" i="1" s="1"/>
  <c r="H520" i="1"/>
  <c r="H519" i="1" s="1"/>
  <c r="H518" i="1" s="1"/>
  <c r="H524" i="1"/>
  <c r="H526" i="1"/>
  <c r="H528" i="1"/>
  <c r="H534" i="1"/>
  <c r="H533" i="1" s="1"/>
  <c r="H537" i="1"/>
  <c r="H539" i="1"/>
  <c r="H542" i="1"/>
  <c r="H541" i="1" s="1"/>
  <c r="G103" i="3" l="1"/>
  <c r="K179" i="1"/>
  <c r="N179" i="1"/>
  <c r="G77" i="3"/>
  <c r="H179" i="1"/>
  <c r="I213" i="2"/>
  <c r="I212" i="2" s="1"/>
  <c r="G486" i="3"/>
  <c r="G485" i="3" s="1"/>
  <c r="P369" i="2"/>
  <c r="H127" i="1"/>
  <c r="H126" i="1" s="1"/>
  <c r="H125" i="1" s="1"/>
  <c r="K127" i="1"/>
  <c r="K126" i="1" s="1"/>
  <c r="K125" i="1" s="1"/>
  <c r="N127" i="1"/>
  <c r="N126" i="1" s="1"/>
  <c r="N125" i="1" s="1"/>
  <c r="K298" i="1"/>
  <c r="K228" i="1"/>
  <c r="G355" i="3"/>
  <c r="K297" i="3"/>
  <c r="K296" i="3" s="1"/>
  <c r="K328" i="3"/>
  <c r="K327" i="3" s="1"/>
  <c r="K280" i="1"/>
  <c r="L59" i="2"/>
  <c r="L45" i="2" s="1"/>
  <c r="L44" i="2" s="1"/>
  <c r="L43" i="2" s="1"/>
  <c r="L42" i="2" s="1"/>
  <c r="K275" i="1"/>
  <c r="K285" i="1"/>
  <c r="H375" i="1"/>
  <c r="K370" i="1"/>
  <c r="N133" i="1"/>
  <c r="N132" i="1" s="1"/>
  <c r="N131" i="1" s="1"/>
  <c r="K375" i="1"/>
  <c r="K487" i="1"/>
  <c r="K482" i="1" s="1"/>
  <c r="K523" i="1"/>
  <c r="K522" i="1" s="1"/>
  <c r="N228" i="1"/>
  <c r="N375" i="1"/>
  <c r="L82" i="2"/>
  <c r="L81" i="2" s="1"/>
  <c r="M300" i="3"/>
  <c r="M295" i="3" s="1"/>
  <c r="H402" i="1"/>
  <c r="M284" i="3"/>
  <c r="M266" i="3" s="1"/>
  <c r="H478" i="1"/>
  <c r="H477" i="1" s="1"/>
  <c r="H86" i="1"/>
  <c r="I86" i="1" s="1"/>
  <c r="I87" i="1"/>
  <c r="N536" i="1"/>
  <c r="N298" i="1"/>
  <c r="K402" i="1"/>
  <c r="N280" i="1"/>
  <c r="H133" i="1"/>
  <c r="H132" i="1" s="1"/>
  <c r="H131" i="1" s="1"/>
  <c r="G383" i="3"/>
  <c r="G376" i="3" s="1"/>
  <c r="G370" i="3" s="1"/>
  <c r="I272" i="2"/>
  <c r="I265" i="2" s="1"/>
  <c r="L272" i="2"/>
  <c r="L265" i="2" s="1"/>
  <c r="J383" i="3"/>
  <c r="J376" i="3" s="1"/>
  <c r="J370" i="3" s="1"/>
  <c r="K478" i="1"/>
  <c r="K470" i="1" s="1"/>
  <c r="K469" i="1" s="1"/>
  <c r="K468" i="1" s="1"/>
  <c r="L214" i="2"/>
  <c r="N478" i="1"/>
  <c r="N470" i="1" s="1"/>
  <c r="N469" i="1" s="1"/>
  <c r="N468" i="1" s="1"/>
  <c r="O214" i="2"/>
  <c r="M383" i="3"/>
  <c r="M376" i="3" s="1"/>
  <c r="M370" i="3" s="1"/>
  <c r="O272" i="2"/>
  <c r="O265" i="2" s="1"/>
  <c r="K306" i="3"/>
  <c r="K305" i="3" s="1"/>
  <c r="I433" i="2"/>
  <c r="I432" i="2" s="1"/>
  <c r="I431" i="2" s="1"/>
  <c r="K86" i="1"/>
  <c r="L86" i="1" s="1"/>
  <c r="L87" i="1"/>
  <c r="N86" i="1"/>
  <c r="O86" i="1" s="1"/>
  <c r="O87" i="1"/>
  <c r="N238" i="1"/>
  <c r="K238" i="1"/>
  <c r="J441" i="3"/>
  <c r="H171" i="1"/>
  <c r="H82" i="1"/>
  <c r="M77" i="3"/>
  <c r="J103" i="3"/>
  <c r="J266" i="3"/>
  <c r="K359" i="3"/>
  <c r="K320" i="3"/>
  <c r="K319" i="3" s="1"/>
  <c r="K395" i="1"/>
  <c r="H167" i="1"/>
  <c r="J285" i="3"/>
  <c r="M441" i="3"/>
  <c r="M391" i="3" s="1"/>
  <c r="K324" i="3"/>
  <c r="K323" i="3" s="1"/>
  <c r="G300" i="3"/>
  <c r="G295" i="3" s="1"/>
  <c r="P152" i="2"/>
  <c r="M152" i="2"/>
  <c r="N166" i="1"/>
  <c r="N162" i="1" s="1"/>
  <c r="M206" i="3"/>
  <c r="J300" i="3"/>
  <c r="J295" i="3" s="1"/>
  <c r="K302" i="3"/>
  <c r="K301" i="3" s="1"/>
  <c r="M418" i="2"/>
  <c r="M417" i="2" s="1"/>
  <c r="M416" i="2" s="1"/>
  <c r="P419" i="2"/>
  <c r="I256" i="2"/>
  <c r="I255" i="2" s="1"/>
  <c r="K92" i="1"/>
  <c r="O278" i="2"/>
  <c r="O277" i="2" s="1"/>
  <c r="J363" i="2"/>
  <c r="O230" i="2"/>
  <c r="I278" i="2"/>
  <c r="I277" i="2" s="1"/>
  <c r="J510" i="2"/>
  <c r="J509" i="2" s="1"/>
  <c r="J508" i="2" s="1"/>
  <c r="J507" i="2" s="1"/>
  <c r="L17" i="2"/>
  <c r="J175" i="3"/>
  <c r="J153" i="3" s="1"/>
  <c r="G276" i="3"/>
  <c r="G275" i="3" s="1"/>
  <c r="I299" i="2"/>
  <c r="I298" i="2" s="1"/>
  <c r="L430" i="2"/>
  <c r="O295" i="2"/>
  <c r="O294" i="2" s="1"/>
  <c r="I363" i="2"/>
  <c r="I243" i="2"/>
  <c r="I242" i="2" s="1"/>
  <c r="O174" i="2"/>
  <c r="J219" i="2"/>
  <c r="I252" i="2"/>
  <c r="I251" i="2" s="1"/>
  <c r="I112" i="2"/>
  <c r="O243" i="2"/>
  <c r="O242" i="2" s="1"/>
  <c r="O499" i="2"/>
  <c r="O495" i="2" s="1"/>
  <c r="L467" i="2"/>
  <c r="I248" i="2"/>
  <c r="I247" i="2" s="1"/>
  <c r="O402" i="2"/>
  <c r="O401" i="2" s="1"/>
  <c r="O400" i="2" s="1"/>
  <c r="O399" i="2" s="1"/>
  <c r="I300" i="3"/>
  <c r="M103" i="3"/>
  <c r="G49" i="3"/>
  <c r="G35" i="3" s="1"/>
  <c r="G153" i="3"/>
  <c r="O321" i="2"/>
  <c r="O320" i="2" s="1"/>
  <c r="O319" i="2" s="1"/>
  <c r="O318" i="2" s="1"/>
  <c r="K309" i="1"/>
  <c r="K297" i="1" s="1"/>
  <c r="N151" i="1"/>
  <c r="I230" i="2"/>
  <c r="I174" i="2"/>
  <c r="I151" i="2"/>
  <c r="I143" i="2"/>
  <c r="I97" i="2"/>
  <c r="I92" i="2" s="1"/>
  <c r="I60" i="2"/>
  <c r="O285" i="2"/>
  <c r="O284" i="2" s="1"/>
  <c r="L246" i="2"/>
  <c r="N309" i="1"/>
  <c r="O146" i="2"/>
  <c r="O143" i="2" s="1"/>
  <c r="I499" i="2"/>
  <c r="I495" i="2" s="1"/>
  <c r="I402" i="2"/>
  <c r="I401" i="2" s="1"/>
  <c r="I400" i="2" s="1"/>
  <c r="I399" i="2" s="1"/>
  <c r="I295" i="2"/>
  <c r="I294" i="2" s="1"/>
  <c r="I285" i="2"/>
  <c r="I284" i="2" s="1"/>
  <c r="I178" i="2"/>
  <c r="I169" i="2"/>
  <c r="O299" i="2"/>
  <c r="O298" i="2" s="1"/>
  <c r="O177" i="2"/>
  <c r="O151" i="2"/>
  <c r="O152" i="2"/>
  <c r="O75" i="2"/>
  <c r="O65" i="2"/>
  <c r="K351" i="3"/>
  <c r="K352" i="3"/>
  <c r="I455" i="2"/>
  <c r="I454" i="2" s="1"/>
  <c r="I453" i="2" s="1"/>
  <c r="I452" i="2" s="1"/>
  <c r="I388" i="2"/>
  <c r="I341" i="2"/>
  <c r="I331" i="2" s="1"/>
  <c r="I330" i="2" s="1"/>
  <c r="I329" i="2" s="1"/>
  <c r="I236" i="2"/>
  <c r="I235" i="2" s="1"/>
  <c r="I134" i="2"/>
  <c r="I133" i="2" s="1"/>
  <c r="I129" i="2" s="1"/>
  <c r="I65" i="2"/>
  <c r="O455" i="2"/>
  <c r="O454" i="2" s="1"/>
  <c r="O453" i="2" s="1"/>
  <c r="O452" i="2" s="1"/>
  <c r="O388" i="2"/>
  <c r="O387" i="2" s="1"/>
  <c r="O386" i="2" s="1"/>
  <c r="O385" i="2" s="1"/>
  <c r="O252" i="2"/>
  <c r="O251" i="2" s="1"/>
  <c r="O236" i="2"/>
  <c r="O235" i="2" s="1"/>
  <c r="O256" i="2"/>
  <c r="O255" i="2" s="1"/>
  <c r="O248" i="2"/>
  <c r="O247" i="2" s="1"/>
  <c r="O134" i="2"/>
  <c r="O133" i="2" s="1"/>
  <c r="O129" i="2" s="1"/>
  <c r="O97" i="2"/>
  <c r="O92" i="2" s="1"/>
  <c r="G206" i="3"/>
  <c r="J49" i="3"/>
  <c r="J35" i="3" s="1"/>
  <c r="O112" i="2"/>
  <c r="M49" i="3"/>
  <c r="M35" i="3" s="1"/>
  <c r="J392" i="3"/>
  <c r="M355" i="3"/>
  <c r="G284" i="3"/>
  <c r="M153" i="3"/>
  <c r="K289" i="3"/>
  <c r="K290" i="3"/>
  <c r="J462" i="3"/>
  <c r="J457" i="3" s="1"/>
  <c r="J206" i="3"/>
  <c r="J77" i="3"/>
  <c r="L317" i="2"/>
  <c r="J418" i="2"/>
  <c r="J417" i="2" s="1"/>
  <c r="J416" i="2" s="1"/>
  <c r="J419" i="2"/>
  <c r="J152" i="2"/>
  <c r="O418" i="2"/>
  <c r="O417" i="2" s="1"/>
  <c r="O416" i="2" s="1"/>
  <c r="O419" i="2"/>
  <c r="O433" i="2"/>
  <c r="O432" i="2" s="1"/>
  <c r="O431" i="2" s="1"/>
  <c r="O363" i="2"/>
  <c r="O341" i="2"/>
  <c r="O331" i="2" s="1"/>
  <c r="O330" i="2" s="1"/>
  <c r="O60" i="2"/>
  <c r="O488" i="2"/>
  <c r="O484" i="2" s="1"/>
  <c r="O412" i="2"/>
  <c r="O411" i="2"/>
  <c r="O410" i="2" s="1"/>
  <c r="O409" i="2" s="1"/>
  <c r="O380" i="2"/>
  <c r="O379" i="2" s="1"/>
  <c r="O378" i="2" s="1"/>
  <c r="O377" i="2" s="1"/>
  <c r="O169" i="2"/>
  <c r="O70" i="2"/>
  <c r="O49" i="2"/>
  <c r="O34" i="2"/>
  <c r="O33" i="2" s="1"/>
  <c r="O32" i="2" s="1"/>
  <c r="O425" i="2"/>
  <c r="O424" i="2" s="1"/>
  <c r="O423" i="2" s="1"/>
  <c r="O426" i="2"/>
  <c r="O22" i="2"/>
  <c r="O21" i="2" s="1"/>
  <c r="O20" i="2" s="1"/>
  <c r="O19" i="2" s="1"/>
  <c r="O18" i="2" s="1"/>
  <c r="O326" i="2"/>
  <c r="O149" i="2"/>
  <c r="I418" i="2"/>
  <c r="I417" i="2" s="1"/>
  <c r="I416" i="2" s="1"/>
  <c r="I419" i="2"/>
  <c r="I488" i="2"/>
  <c r="I484" i="2" s="1"/>
  <c r="I412" i="2"/>
  <c r="I411" i="2"/>
  <c r="I410" i="2" s="1"/>
  <c r="I409" i="2" s="1"/>
  <c r="I380" i="2"/>
  <c r="I379" i="2" s="1"/>
  <c r="I378" i="2" s="1"/>
  <c r="I377" i="2" s="1"/>
  <c r="I75" i="2"/>
  <c r="I425" i="2"/>
  <c r="I424" i="2" s="1"/>
  <c r="I423" i="2" s="1"/>
  <c r="I426" i="2"/>
  <c r="I321" i="2"/>
  <c r="I320" i="2" s="1"/>
  <c r="I319" i="2" s="1"/>
  <c r="I318" i="2" s="1"/>
  <c r="I49" i="2"/>
  <c r="I34" i="2"/>
  <c r="I33" i="2" s="1"/>
  <c r="I32" i="2" s="1"/>
  <c r="I70" i="2"/>
  <c r="I22" i="2"/>
  <c r="I21" i="2" s="1"/>
  <c r="I20" i="2" s="1"/>
  <c r="I19" i="2" s="1"/>
  <c r="I18" i="2" s="1"/>
  <c r="I326" i="2"/>
  <c r="I149" i="2"/>
  <c r="N34" i="1"/>
  <c r="N29" i="1" s="1"/>
  <c r="N51" i="1"/>
  <c r="N92" i="1"/>
  <c r="N105" i="1"/>
  <c r="N110" i="1"/>
  <c r="N171" i="1"/>
  <c r="N213" i="1"/>
  <c r="N221" i="1"/>
  <c r="N259" i="1"/>
  <c r="N270" i="1"/>
  <c r="N275" i="1"/>
  <c r="N285" i="1"/>
  <c r="N328" i="1"/>
  <c r="N370" i="1"/>
  <c r="N363" i="1" s="1"/>
  <c r="N395" i="1"/>
  <c r="N487" i="1"/>
  <c r="N482" i="1" s="1"/>
  <c r="N523" i="1"/>
  <c r="N522" i="1" s="1"/>
  <c r="N517" i="1" s="1"/>
  <c r="N516" i="1" s="1"/>
  <c r="N532" i="1"/>
  <c r="N531" i="1" s="1"/>
  <c r="N530" i="1" s="1"/>
  <c r="N402" i="1"/>
  <c r="N394" i="1" s="1"/>
  <c r="K105" i="1"/>
  <c r="K110" i="1"/>
  <c r="K133" i="1"/>
  <c r="K132" i="1" s="1"/>
  <c r="K131" i="1" s="1"/>
  <c r="K162" i="1"/>
  <c r="K171" i="1"/>
  <c r="K213" i="1"/>
  <c r="K221" i="1"/>
  <c r="K220" i="1" s="1"/>
  <c r="K259" i="1"/>
  <c r="K270" i="1"/>
  <c r="K328" i="1"/>
  <c r="K363" i="1"/>
  <c r="K517" i="1"/>
  <c r="K516" i="1" s="1"/>
  <c r="K536" i="1"/>
  <c r="K532" i="1" s="1"/>
  <c r="K531" i="1" s="1"/>
  <c r="K530" i="1" s="1"/>
  <c r="K151" i="1"/>
  <c r="K34" i="1"/>
  <c r="K29" i="1" s="1"/>
  <c r="K51" i="1"/>
  <c r="K167" i="1"/>
  <c r="H34" i="1"/>
  <c r="H29" i="1" s="1"/>
  <c r="H51" i="1"/>
  <c r="H46" i="1" s="1"/>
  <c r="H92" i="1"/>
  <c r="H105" i="1"/>
  <c r="H110" i="1"/>
  <c r="H104" i="1" s="1"/>
  <c r="H151" i="1"/>
  <c r="H162" i="1"/>
  <c r="H213" i="1"/>
  <c r="H221" i="1"/>
  <c r="H220" i="1" s="1"/>
  <c r="H228" i="1"/>
  <c r="H238" i="1"/>
  <c r="H237" i="1" s="1"/>
  <c r="H259" i="1"/>
  <c r="H270" i="1"/>
  <c r="H275" i="1"/>
  <c r="H280" i="1"/>
  <c r="H285" i="1"/>
  <c r="H298" i="1"/>
  <c r="H309" i="1"/>
  <c r="H328" i="1"/>
  <c r="H395" i="1"/>
  <c r="H523" i="1"/>
  <c r="H522" i="1" s="1"/>
  <c r="H517" i="1" s="1"/>
  <c r="H516" i="1" s="1"/>
  <c r="H536" i="1"/>
  <c r="H532" i="1" s="1"/>
  <c r="H531" i="1" s="1"/>
  <c r="H530" i="1" s="1"/>
  <c r="H487" i="1"/>
  <c r="H482" i="1" s="1"/>
  <c r="H363" i="1"/>
  <c r="H297" i="1" l="1"/>
  <c r="I467" i="2"/>
  <c r="G266" i="3"/>
  <c r="G265" i="3" s="1"/>
  <c r="H473" i="1"/>
  <c r="H472" i="1" s="1"/>
  <c r="H464" i="1" s="1"/>
  <c r="I211" i="2"/>
  <c r="I210" i="2" s="1"/>
  <c r="I203" i="2"/>
  <c r="L213" i="2"/>
  <c r="L212" i="2" s="1"/>
  <c r="L211" i="2" s="1"/>
  <c r="L210" i="2" s="1"/>
  <c r="L209" i="2" s="1"/>
  <c r="L80" i="2" s="1"/>
  <c r="L41" i="2" s="1"/>
  <c r="O213" i="2"/>
  <c r="O212" i="2" s="1"/>
  <c r="O211" i="2" s="1"/>
  <c r="O210" i="2" s="1"/>
  <c r="O209" i="2" s="1"/>
  <c r="I387" i="2"/>
  <c r="I386" i="2" s="1"/>
  <c r="I385" i="2" s="1"/>
  <c r="I317" i="2" s="1"/>
  <c r="K269" i="1"/>
  <c r="K255" i="1" s="1"/>
  <c r="K254" i="1" s="1"/>
  <c r="K394" i="1"/>
  <c r="K345" i="1"/>
  <c r="N297" i="1"/>
  <c r="N220" i="1"/>
  <c r="N178" i="1" s="1"/>
  <c r="L229" i="2"/>
  <c r="L228" i="2" s="1"/>
  <c r="L227" i="2" s="1"/>
  <c r="L226" i="2" s="1"/>
  <c r="L225" i="2" s="1"/>
  <c r="O82" i="2"/>
  <c r="O81" i="2" s="1"/>
  <c r="K300" i="3"/>
  <c r="N104" i="1"/>
  <c r="J391" i="3"/>
  <c r="O329" i="2"/>
  <c r="O317" i="2" s="1"/>
  <c r="K46" i="1"/>
  <c r="N46" i="1"/>
  <c r="N237" i="1"/>
  <c r="K237" i="1"/>
  <c r="K236" i="1" s="1"/>
  <c r="N170" i="1"/>
  <c r="K170" i="1"/>
  <c r="K161" i="1" s="1"/>
  <c r="H236" i="1"/>
  <c r="H170" i="1"/>
  <c r="G22" i="3"/>
  <c r="H394" i="1"/>
  <c r="I246" i="2"/>
  <c r="O430" i="2"/>
  <c r="J265" i="3"/>
  <c r="M265" i="3"/>
  <c r="O246" i="2"/>
  <c r="O229" i="2" s="1"/>
  <c r="O228" i="2" s="1"/>
  <c r="O227" i="2" s="1"/>
  <c r="O226" i="2" s="1"/>
  <c r="O225" i="2" s="1"/>
  <c r="G391" i="3"/>
  <c r="M22" i="3"/>
  <c r="I430" i="2"/>
  <c r="O17" i="2"/>
  <c r="O59" i="2"/>
  <c r="O45" i="2" s="1"/>
  <c r="O44" i="2" s="1"/>
  <c r="O43" i="2" s="1"/>
  <c r="O42" i="2" s="1"/>
  <c r="O467" i="2"/>
  <c r="I59" i="2"/>
  <c r="I45" i="2" s="1"/>
  <c r="I44" i="2" s="1"/>
  <c r="I43" i="2" s="1"/>
  <c r="I42" i="2" s="1"/>
  <c r="N130" i="1"/>
  <c r="J22" i="3"/>
  <c r="I17" i="2"/>
  <c r="N269" i="1"/>
  <c r="N255" i="1" s="1"/>
  <c r="N345" i="1"/>
  <c r="K104" i="1"/>
  <c r="K130" i="1"/>
  <c r="K178" i="1"/>
  <c r="H130" i="1"/>
  <c r="H178" i="1"/>
  <c r="H269" i="1"/>
  <c r="H255" i="1" s="1"/>
  <c r="H345" i="1"/>
  <c r="I209" i="2" l="1"/>
  <c r="I200" i="2" s="1"/>
  <c r="I82" i="2" s="1"/>
  <c r="H463" i="1"/>
  <c r="I229" i="2"/>
  <c r="I228" i="2" s="1"/>
  <c r="I227" i="2" s="1"/>
  <c r="I226" i="2" s="1"/>
  <c r="I225" i="2" s="1"/>
  <c r="O80" i="2"/>
  <c r="O41" i="2" s="1"/>
  <c r="O511" i="2" s="1"/>
  <c r="K253" i="1"/>
  <c r="N254" i="1"/>
  <c r="N253" i="1" s="1"/>
  <c r="N28" i="1"/>
  <c r="N22" i="1" s="1"/>
  <c r="H254" i="1"/>
  <c r="K28" i="1"/>
  <c r="K22" i="1" s="1"/>
  <c r="J517" i="3"/>
  <c r="L511" i="2"/>
  <c r="N236" i="1"/>
  <c r="N161" i="1"/>
  <c r="H161" i="1"/>
  <c r="H160" i="1" s="1"/>
  <c r="G517" i="3"/>
  <c r="H28" i="1"/>
  <c r="H22" i="1" s="1"/>
  <c r="M517" i="3"/>
  <c r="K160" i="1"/>
  <c r="I81" i="2" l="1"/>
  <c r="I80" i="2" s="1"/>
  <c r="I41" i="2" s="1"/>
  <c r="I511" i="2" s="1"/>
  <c r="H454" i="1"/>
  <c r="H453" i="1" s="1"/>
  <c r="H253" i="1" s="1"/>
  <c r="H544" i="1" s="1"/>
  <c r="K544" i="1"/>
  <c r="N160" i="1"/>
  <c r="N544" i="1" s="1"/>
  <c r="K311" i="2"/>
  <c r="N311" i="2"/>
  <c r="H309" i="2" l="1"/>
  <c r="J311" i="2"/>
  <c r="N310" i="2"/>
  <c r="N309" i="2" s="1"/>
  <c r="P311" i="2"/>
  <c r="P310" i="2" s="1"/>
  <c r="P309" i="2" s="1"/>
  <c r="K310" i="2"/>
  <c r="K309" i="2" s="1"/>
  <c r="M311" i="2"/>
  <c r="M310" i="2" s="1"/>
  <c r="M309" i="2" s="1"/>
  <c r="I468" i="3"/>
  <c r="L468" i="3"/>
  <c r="F468" i="3"/>
  <c r="K128" i="2"/>
  <c r="M128" i="2" s="1"/>
  <c r="M127" i="2" s="1"/>
  <c r="M126" i="2" s="1"/>
  <c r="N128" i="2"/>
  <c r="P128" i="2" s="1"/>
  <c r="P127" i="2" s="1"/>
  <c r="P126" i="2" s="1"/>
  <c r="H128" i="2"/>
  <c r="J128" i="2" s="1"/>
  <c r="J127" i="2" s="1"/>
  <c r="J126" i="2" s="1"/>
  <c r="J310" i="2" l="1"/>
  <c r="J309" i="2" s="1"/>
  <c r="F467" i="3"/>
  <c r="F466" i="3" s="1"/>
  <c r="H468" i="3"/>
  <c r="H467" i="3" s="1"/>
  <c r="H466" i="3" s="1"/>
  <c r="L467" i="3"/>
  <c r="L466" i="3" s="1"/>
  <c r="N468" i="3"/>
  <c r="N467" i="3" s="1"/>
  <c r="N466" i="3" s="1"/>
  <c r="I467" i="3"/>
  <c r="I466" i="3" s="1"/>
  <c r="K468" i="3"/>
  <c r="K467" i="3" s="1"/>
  <c r="K466" i="3" s="1"/>
  <c r="M492" i="1"/>
  <c r="J492" i="1"/>
  <c r="G492" i="1"/>
  <c r="G491" i="1" l="1"/>
  <c r="I491" i="1" s="1"/>
  <c r="I492" i="1"/>
  <c r="J491" i="1"/>
  <c r="L491" i="1" s="1"/>
  <c r="L492" i="1"/>
  <c r="M491" i="1"/>
  <c r="O491" i="1" s="1"/>
  <c r="O492" i="1"/>
  <c r="I52" i="3"/>
  <c r="L52" i="3"/>
  <c r="F52" i="3"/>
  <c r="I54" i="3"/>
  <c r="L54" i="3"/>
  <c r="F54" i="3"/>
  <c r="I57" i="3"/>
  <c r="L57" i="3"/>
  <c r="F57" i="3"/>
  <c r="I59" i="3"/>
  <c r="L59" i="3"/>
  <c r="F59" i="3"/>
  <c r="I64" i="3"/>
  <c r="L64" i="3"/>
  <c r="F64" i="3"/>
  <c r="I67" i="3"/>
  <c r="L67" i="3"/>
  <c r="F67" i="3"/>
  <c r="I69" i="3"/>
  <c r="L69" i="3"/>
  <c r="F69" i="3"/>
  <c r="N368" i="2"/>
  <c r="K368" i="2"/>
  <c r="K367" i="2" s="1"/>
  <c r="H368" i="2"/>
  <c r="H367" i="2" s="1"/>
  <c r="N365" i="2"/>
  <c r="K365" i="2"/>
  <c r="K364" i="2" s="1"/>
  <c r="H365" i="2"/>
  <c r="H364" i="2" s="1"/>
  <c r="N367" i="2" l="1"/>
  <c r="P367" i="2" s="1"/>
  <c r="P368" i="2"/>
  <c r="N364" i="2"/>
  <c r="P364" i="2" s="1"/>
  <c r="P365" i="2"/>
  <c r="K36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3"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3" i="2"/>
  <c r="P363"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80" i="1"/>
  <c r="O280" i="1" s="1"/>
  <c r="J285" i="1"/>
  <c r="L285" i="1" s="1"/>
  <c r="J270" i="1"/>
  <c r="L270" i="1" s="1"/>
  <c r="M285" i="1"/>
  <c r="O285" i="1" s="1"/>
  <c r="M270" i="1"/>
  <c r="O270" i="1" s="1"/>
  <c r="J280" i="1"/>
  <c r="L280" i="1" s="1"/>
  <c r="G270" i="1"/>
  <c r="I270" i="1" s="1"/>
  <c r="M183" i="1"/>
  <c r="O183" i="1" s="1"/>
  <c r="H65" i="2" l="1"/>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05" i="1"/>
  <c r="J405" i="1"/>
  <c r="M405" i="1"/>
  <c r="G410" i="1"/>
  <c r="J410" i="1"/>
  <c r="M410" i="1"/>
  <c r="J409" i="1" l="1"/>
  <c r="L409" i="1" s="1"/>
  <c r="L410" i="1"/>
  <c r="M404" i="1"/>
  <c r="M403" i="1" s="1"/>
  <c r="O403" i="1" s="1"/>
  <c r="O405" i="1"/>
  <c r="M409" i="1"/>
  <c r="O409" i="1" s="1"/>
  <c r="O410" i="1"/>
  <c r="J404" i="1"/>
  <c r="L405" i="1"/>
  <c r="G404" i="1"/>
  <c r="I405" i="1"/>
  <c r="G409" i="1"/>
  <c r="I409" i="1" s="1"/>
  <c r="I410" i="1"/>
  <c r="N59" i="2"/>
  <c r="P59" i="2"/>
  <c r="I489" i="3"/>
  <c r="L489" i="3"/>
  <c r="F489" i="3"/>
  <c r="K185" i="2"/>
  <c r="K184" i="2" s="1"/>
  <c r="K183" i="2" s="1"/>
  <c r="N185" i="2"/>
  <c r="N184" i="2" s="1"/>
  <c r="N183" i="2" s="1"/>
  <c r="H185" i="2"/>
  <c r="H184" i="2" s="1"/>
  <c r="H183" i="2" s="1"/>
  <c r="G510" i="1"/>
  <c r="O404" i="1" l="1"/>
  <c r="G509" i="1"/>
  <c r="I510" i="1"/>
  <c r="J403" i="1"/>
  <c r="L403" i="1" s="1"/>
  <c r="L404" i="1"/>
  <c r="G403" i="1"/>
  <c r="I404" i="1"/>
  <c r="F488" i="3"/>
  <c r="F487" i="3" s="1"/>
  <c r="H489" i="3"/>
  <c r="H488" i="3" s="1"/>
  <c r="H487" i="3" s="1"/>
  <c r="L488" i="3"/>
  <c r="L487" i="3" s="1"/>
  <c r="N489" i="3"/>
  <c r="N488" i="3" s="1"/>
  <c r="N487" i="3" s="1"/>
  <c r="I488" i="3"/>
  <c r="I487" i="3" s="1"/>
  <c r="K489" i="3"/>
  <c r="K488" i="3" s="1"/>
  <c r="K487" i="3" s="1"/>
  <c r="I400" i="3"/>
  <c r="L400" i="3"/>
  <c r="F400" i="3"/>
  <c r="J479" i="1"/>
  <c r="M479" i="1"/>
  <c r="G479" i="1"/>
  <c r="J478" i="1" l="1"/>
  <c r="L479" i="1"/>
  <c r="M214" i="2" s="1"/>
  <c r="G478" i="1"/>
  <c r="I479" i="1"/>
  <c r="M478" i="1"/>
  <c r="O479" i="1"/>
  <c r="P214" i="2" s="1"/>
  <c r="I403" i="1"/>
  <c r="G508" i="1"/>
  <c r="I509" i="1"/>
  <c r="L398" i="3"/>
  <c r="L397" i="3" s="1"/>
  <c r="L396" i="3" s="1"/>
  <c r="N400" i="3"/>
  <c r="N398" i="3" s="1"/>
  <c r="N397" i="3" s="1"/>
  <c r="N396" i="3" s="1"/>
  <c r="I398" i="3"/>
  <c r="I397" i="3" s="1"/>
  <c r="I396" i="3" s="1"/>
  <c r="K400" i="3"/>
  <c r="K398" i="3" s="1"/>
  <c r="K397" i="3" s="1"/>
  <c r="K396" i="3" s="1"/>
  <c r="F398" i="3"/>
  <c r="H400" i="3"/>
  <c r="N214" i="2"/>
  <c r="N213" i="2" s="1"/>
  <c r="N212" i="2" s="1"/>
  <c r="N211" i="2" s="1"/>
  <c r="H214" i="2"/>
  <c r="H213" i="2" s="1"/>
  <c r="K214" i="2"/>
  <c r="K213" i="2" s="1"/>
  <c r="K212" i="2" s="1"/>
  <c r="K211" i="2" s="1"/>
  <c r="I250" i="3"/>
  <c r="K250" i="3" s="1"/>
  <c r="L250" i="3"/>
  <c r="N250" i="3" s="1"/>
  <c r="I251" i="3"/>
  <c r="K251" i="3" s="1"/>
  <c r="L251" i="3"/>
  <c r="N251" i="3" s="1"/>
  <c r="I252" i="3"/>
  <c r="K252" i="3" s="1"/>
  <c r="L252" i="3"/>
  <c r="N252" i="3" s="1"/>
  <c r="I253" i="3"/>
  <c r="K253" i="3" s="1"/>
  <c r="L253" i="3"/>
  <c r="N253" i="3" s="1"/>
  <c r="I254" i="3"/>
  <c r="K254" i="3" s="1"/>
  <c r="L254" i="3"/>
  <c r="N254" i="3" s="1"/>
  <c r="I255" i="3"/>
  <c r="K255" i="3" s="1"/>
  <c r="L255" i="3"/>
  <c r="N255" i="3" s="1"/>
  <c r="I256" i="3"/>
  <c r="K256" i="3" s="1"/>
  <c r="L256" i="3"/>
  <c r="N256" i="3" s="1"/>
  <c r="I257" i="3"/>
  <c r="K257" i="3" s="1"/>
  <c r="L257" i="3"/>
  <c r="N257" i="3" s="1"/>
  <c r="I258" i="3"/>
  <c r="K258" i="3" s="1"/>
  <c r="L258" i="3"/>
  <c r="N258" i="3" s="1"/>
  <c r="I259" i="3"/>
  <c r="K259" i="3" s="1"/>
  <c r="L259" i="3"/>
  <c r="N259" i="3" s="1"/>
  <c r="F251" i="3"/>
  <c r="H251" i="3" s="1"/>
  <c r="F252" i="3"/>
  <c r="H252" i="3" s="1"/>
  <c r="F253" i="3"/>
  <c r="H253" i="3" s="1"/>
  <c r="F254" i="3"/>
  <c r="H254" i="3" s="1"/>
  <c r="F255" i="3"/>
  <c r="H255" i="3" s="1"/>
  <c r="F256" i="3"/>
  <c r="H256" i="3" s="1"/>
  <c r="F257" i="3"/>
  <c r="H257" i="3" s="1"/>
  <c r="F258" i="3"/>
  <c r="H258" i="3" s="1"/>
  <c r="F259" i="3"/>
  <c r="H259" i="3" s="1"/>
  <c r="F250" i="3"/>
  <c r="H250" i="3" s="1"/>
  <c r="K457" i="2"/>
  <c r="M457" i="2" s="1"/>
  <c r="N457" i="2"/>
  <c r="P457" i="2" s="1"/>
  <c r="K458" i="2"/>
  <c r="M458" i="2" s="1"/>
  <c r="N458" i="2"/>
  <c r="P458" i="2" s="1"/>
  <c r="K459" i="2"/>
  <c r="M459" i="2" s="1"/>
  <c r="N459" i="2"/>
  <c r="P459" i="2"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H458" i="2"/>
  <c r="J458" i="2" s="1"/>
  <c r="H459" i="2"/>
  <c r="J459" i="2" s="1"/>
  <c r="H460" i="2"/>
  <c r="J460" i="2" s="1"/>
  <c r="H461" i="2"/>
  <c r="J461" i="2" s="1"/>
  <c r="H462" i="2"/>
  <c r="J462" i="2" s="1"/>
  <c r="H463" i="2"/>
  <c r="J463" i="2" s="1"/>
  <c r="H464" i="2"/>
  <c r="J464" i="2" s="1"/>
  <c r="H465" i="2"/>
  <c r="J465" i="2" s="1"/>
  <c r="H466" i="2"/>
  <c r="J466" i="2" s="1"/>
  <c r="H457" i="2"/>
  <c r="J457" i="2" s="1"/>
  <c r="J436" i="1"/>
  <c r="L436" i="1" s="1"/>
  <c r="M436" i="1"/>
  <c r="O436" i="1" s="1"/>
  <c r="G436" i="1"/>
  <c r="I436" i="1" s="1"/>
  <c r="I508" i="1" l="1"/>
  <c r="G507" i="1"/>
  <c r="P213" i="2"/>
  <c r="P212" i="2" s="1"/>
  <c r="P211" i="2" s="1"/>
  <c r="P210" i="2" s="1"/>
  <c r="P209" i="2" s="1"/>
  <c r="M213" i="2"/>
  <c r="M212" i="2" s="1"/>
  <c r="M211" i="2" s="1"/>
  <c r="M210" i="2" s="1"/>
  <c r="M209" i="2" s="1"/>
  <c r="H212" i="2"/>
  <c r="H203" i="2" s="1"/>
  <c r="J213" i="2"/>
  <c r="J214" i="2"/>
  <c r="G477" i="1"/>
  <c r="G473" i="1" s="1"/>
  <c r="I478" i="1"/>
  <c r="M470" i="1"/>
  <c r="O470" i="1" s="1"/>
  <c r="O478" i="1"/>
  <c r="J470" i="1"/>
  <c r="L470" i="1" s="1"/>
  <c r="L478" i="1"/>
  <c r="M455" i="2"/>
  <c r="M454" i="2" s="1"/>
  <c r="M453" i="2" s="1"/>
  <c r="M452" i="2" s="1"/>
  <c r="P455" i="2"/>
  <c r="P454" i="2" s="1"/>
  <c r="P453" i="2" s="1"/>
  <c r="P452" i="2" s="1"/>
  <c r="J455" i="2"/>
  <c r="J454" i="2" s="1"/>
  <c r="J453" i="2" s="1"/>
  <c r="J452" i="2" s="1"/>
  <c r="N248" i="3"/>
  <c r="N247" i="3" s="1"/>
  <c r="N246" i="3" s="1"/>
  <c r="N240" i="3" s="1"/>
  <c r="F397" i="3"/>
  <c r="F396" i="3" s="1"/>
  <c r="H398" i="3"/>
  <c r="H397" i="3" s="1"/>
  <c r="H396" i="3" s="1"/>
  <c r="K455" i="2"/>
  <c r="H455" i="2"/>
  <c r="N455" i="2"/>
  <c r="F248" i="3"/>
  <c r="H248" i="3" s="1"/>
  <c r="H247" i="3" s="1"/>
  <c r="H246" i="3" s="1"/>
  <c r="L248" i="3"/>
  <c r="I248" i="3"/>
  <c r="K248" i="3" s="1"/>
  <c r="K247" i="3" s="1"/>
  <c r="K246" i="3" s="1"/>
  <c r="K240" i="3" s="1"/>
  <c r="I199" i="3"/>
  <c r="L199" i="3"/>
  <c r="F199" i="3"/>
  <c r="K179" i="2"/>
  <c r="N179" i="2"/>
  <c r="H179" i="2"/>
  <c r="K176" i="2"/>
  <c r="N176" i="2"/>
  <c r="H176" i="2"/>
  <c r="M386" i="1"/>
  <c r="J386" i="1"/>
  <c r="G386" i="1"/>
  <c r="M383" i="1"/>
  <c r="J383" i="1"/>
  <c r="G383" i="1"/>
  <c r="I184" i="3"/>
  <c r="L184" i="3"/>
  <c r="I186" i="3"/>
  <c r="L186" i="3"/>
  <c r="F184" i="3"/>
  <c r="K171" i="2"/>
  <c r="K170" i="2" s="1"/>
  <c r="N171" i="2"/>
  <c r="N170" i="2" s="1"/>
  <c r="K173" i="2"/>
  <c r="N173" i="2"/>
  <c r="H171" i="2"/>
  <c r="H170" i="2" s="1"/>
  <c r="M371" i="1"/>
  <c r="O371" i="1" s="1"/>
  <c r="J371" i="1"/>
  <c r="L371" i="1" s="1"/>
  <c r="J212" i="2" l="1"/>
  <c r="J203" i="2" s="1"/>
  <c r="H211" i="2"/>
  <c r="J211" i="2" s="1"/>
  <c r="I477" i="1"/>
  <c r="M382" i="1"/>
  <c r="O382" i="1" s="1"/>
  <c r="O383" i="1"/>
  <c r="H174" i="2"/>
  <c r="J176" i="2"/>
  <c r="N177" i="2"/>
  <c r="P179" i="2"/>
  <c r="K172" i="2"/>
  <c r="K169" i="2" s="1"/>
  <c r="M173" i="2"/>
  <c r="M172" i="2" s="1"/>
  <c r="M169" i="2" s="1"/>
  <c r="J385" i="1"/>
  <c r="L385" i="1" s="1"/>
  <c r="L386" i="1"/>
  <c r="N172" i="2"/>
  <c r="N169" i="2" s="1"/>
  <c r="P173" i="2"/>
  <c r="P172" i="2" s="1"/>
  <c r="P169" i="2" s="1"/>
  <c r="G385" i="1"/>
  <c r="I385" i="1" s="1"/>
  <c r="I386" i="1"/>
  <c r="N175" i="2"/>
  <c r="P176" i="2"/>
  <c r="K177" i="2"/>
  <c r="M179" i="2"/>
  <c r="G382" i="1"/>
  <c r="I382" i="1" s="1"/>
  <c r="I383" i="1"/>
  <c r="K174" i="2"/>
  <c r="M176" i="2"/>
  <c r="J382" i="1"/>
  <c r="L382" i="1" s="1"/>
  <c r="L383" i="1"/>
  <c r="M385" i="1"/>
  <c r="O385" i="1" s="1"/>
  <c r="O386" i="1"/>
  <c r="H177" i="2"/>
  <c r="J179" i="2"/>
  <c r="F183" i="3"/>
  <c r="H184" i="3"/>
  <c r="H183" i="3" s="1"/>
  <c r="F198" i="3"/>
  <c r="F197" i="3" s="1"/>
  <c r="H199" i="3"/>
  <c r="H198" i="3" s="1"/>
  <c r="H197" i="3" s="1"/>
  <c r="L185" i="3"/>
  <c r="N185" i="3" s="1"/>
  <c r="N186" i="3"/>
  <c r="I185" i="3"/>
  <c r="K185" i="3" s="1"/>
  <c r="K186" i="3"/>
  <c r="I198" i="3"/>
  <c r="I197" i="3" s="1"/>
  <c r="K199" i="3"/>
  <c r="K198" i="3" s="1"/>
  <c r="K197" i="3" s="1"/>
  <c r="I183" i="3"/>
  <c r="K184" i="3"/>
  <c r="K183" i="3" s="1"/>
  <c r="L198" i="3"/>
  <c r="N199" i="3"/>
  <c r="L183" i="3"/>
  <c r="N184" i="3"/>
  <c r="N183"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0" i="2" l="1"/>
  <c r="G472" i="1"/>
  <c r="I473" i="1"/>
  <c r="L182" i="3"/>
  <c r="N182" i="3"/>
  <c r="P143" i="2"/>
  <c r="J178" i="2"/>
  <c r="J177" i="2"/>
  <c r="P174" i="2"/>
  <c r="P175" i="2"/>
  <c r="J174" i="2"/>
  <c r="J175" i="2"/>
  <c r="M175" i="2"/>
  <c r="M174" i="2"/>
  <c r="M178" i="2"/>
  <c r="M177" i="2"/>
  <c r="P178" i="2"/>
  <c r="P177" i="2"/>
  <c r="M143" i="2"/>
  <c r="L118" i="3"/>
  <c r="N118" i="3" s="1"/>
  <c r="N119" i="3"/>
  <c r="I118" i="3"/>
  <c r="K119" i="3"/>
  <c r="K118" i="3" s="1"/>
  <c r="I182" i="3"/>
  <c r="K182" i="3"/>
  <c r="F118" i="3"/>
  <c r="H119" i="3"/>
  <c r="H118" i="3" s="1"/>
  <c r="L197" i="3"/>
  <c r="N197" i="3" s="1"/>
  <c r="N198" i="3"/>
  <c r="K146" i="2"/>
  <c r="H146" i="2"/>
  <c r="N146" i="2"/>
  <c r="H209" i="2" l="1"/>
  <c r="J210" i="2"/>
  <c r="J209" i="2" s="1"/>
  <c r="I472" i="1"/>
  <c r="I288" i="3"/>
  <c r="K288" i="3" s="1"/>
  <c r="L288" i="3"/>
  <c r="N288" i="3" s="1"/>
  <c r="F288" i="3"/>
  <c r="H288" i="3" s="1"/>
  <c r="I283" i="3"/>
  <c r="K283" i="3" s="1"/>
  <c r="L283" i="3"/>
  <c r="N283" i="3" s="1"/>
  <c r="F283" i="3"/>
  <c r="H283" i="3" s="1"/>
  <c r="J31" i="1"/>
  <c r="L31" i="1" s="1"/>
  <c r="M31" i="1"/>
  <c r="O31" i="1" s="1"/>
  <c r="G31" i="1"/>
  <c r="I31" i="1" s="1"/>
  <c r="J90" i="1"/>
  <c r="M90" i="1"/>
  <c r="G90" i="1"/>
  <c r="H200" i="2" l="1"/>
  <c r="J200" i="2"/>
  <c r="G89" i="1"/>
  <c r="I89" i="1" s="1"/>
  <c r="I90" i="1"/>
  <c r="G464" i="1"/>
  <c r="G463" i="1" s="1"/>
  <c r="G454" i="1" s="1"/>
  <c r="I465" i="1"/>
  <c r="M89" i="1"/>
  <c r="O89" i="1" s="1"/>
  <c r="O90" i="1"/>
  <c r="J89" i="1"/>
  <c r="L90" i="1"/>
  <c r="K238" i="2"/>
  <c r="M238" i="2" s="1"/>
  <c r="N238" i="2"/>
  <c r="P238" i="2" s="1"/>
  <c r="H238" i="2"/>
  <c r="J238" i="2" s="1"/>
  <c r="K254" i="2"/>
  <c r="M254" i="2" s="1"/>
  <c r="N254" i="2"/>
  <c r="P254" i="2" s="1"/>
  <c r="H254" i="2"/>
  <c r="J254" i="2" s="1"/>
  <c r="J36" i="1"/>
  <c r="L36" i="1" s="1"/>
  <c r="M36" i="1"/>
  <c r="O36" i="1" s="1"/>
  <c r="G36" i="1"/>
  <c r="I36" i="1" s="1"/>
  <c r="I464" i="1" l="1"/>
  <c r="I463" i="1" s="1"/>
  <c r="I454" i="1" s="1"/>
  <c r="L89" i="1"/>
  <c r="I131" i="3"/>
  <c r="L131" i="3"/>
  <c r="F131" i="3"/>
  <c r="F130" i="3" s="1"/>
  <c r="F129" i="3" s="1"/>
  <c r="K510" i="2"/>
  <c r="K509" i="2" s="1"/>
  <c r="K508" i="2" s="1"/>
  <c r="K507" i="2" s="1"/>
  <c r="N510" i="2"/>
  <c r="N509" i="2" s="1"/>
  <c r="N508" i="2" s="1"/>
  <c r="N507" i="2" s="1"/>
  <c r="H510" i="2"/>
  <c r="H509" i="2" s="1"/>
  <c r="H508" i="2" s="1"/>
  <c r="H507" i="2" s="1"/>
  <c r="M149" i="1"/>
  <c r="J149" i="1"/>
  <c r="G149" i="1"/>
  <c r="G453" i="1" l="1"/>
  <c r="I453" i="1"/>
  <c r="M148" i="1"/>
  <c r="O149" i="1"/>
  <c r="G148" i="1"/>
  <c r="I149" i="1"/>
  <c r="J148" i="1"/>
  <c r="L149" i="1"/>
  <c r="L130" i="3"/>
  <c r="L129" i="3" s="1"/>
  <c r="N131" i="3"/>
  <c r="N130" i="3" s="1"/>
  <c r="N129" i="3" s="1"/>
  <c r="I130" i="3"/>
  <c r="I129" i="3" s="1"/>
  <c r="K131" i="3"/>
  <c r="K130" i="3" s="1"/>
  <c r="K129" i="3" s="1"/>
  <c r="I421" i="3"/>
  <c r="L421" i="3"/>
  <c r="F421" i="3"/>
  <c r="I415" i="3"/>
  <c r="L415" i="3"/>
  <c r="F415" i="3"/>
  <c r="N395" i="2"/>
  <c r="P395" i="2" s="1"/>
  <c r="P394" i="2" s="1"/>
  <c r="P393" i="2" s="1"/>
  <c r="K353" i="2"/>
  <c r="K352" i="2" s="1"/>
  <c r="K351" i="2" s="1"/>
  <c r="N353" i="2"/>
  <c r="N352" i="2" s="1"/>
  <c r="N351" i="2" s="1"/>
  <c r="H353" i="2"/>
  <c r="H352" i="2" s="1"/>
  <c r="H351" i="2" s="1"/>
  <c r="K350" i="2"/>
  <c r="N350" i="2"/>
  <c r="H350"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49" i="2"/>
  <c r="H348" i="2" s="1"/>
  <c r="J350" i="2"/>
  <c r="J349" i="2" s="1"/>
  <c r="J348" i="2" s="1"/>
  <c r="K349" i="2"/>
  <c r="K348" i="2" s="1"/>
  <c r="M350" i="2"/>
  <c r="M349" i="2" s="1"/>
  <c r="M348" i="2" s="1"/>
  <c r="N349" i="2"/>
  <c r="N348" i="2" s="1"/>
  <c r="P350" i="2"/>
  <c r="P349" i="2" s="1"/>
  <c r="P348" i="2" s="1"/>
  <c r="J147" i="1"/>
  <c r="L147" i="1" s="1"/>
  <c r="K128" i="3" s="1"/>
  <c r="K127" i="3" s="1"/>
  <c r="K126" i="3" s="1"/>
  <c r="L148" i="1"/>
  <c r="M147" i="1"/>
  <c r="O147" i="1" s="1"/>
  <c r="O148" i="1"/>
  <c r="L414" i="3"/>
  <c r="L413" i="3" s="1"/>
  <c r="N415" i="3"/>
  <c r="N414" i="3" s="1"/>
  <c r="N413" i="3" s="1"/>
  <c r="I414" i="3"/>
  <c r="I413" i="3" s="1"/>
  <c r="K415" i="3"/>
  <c r="K414" i="3" s="1"/>
  <c r="K413" i="3" s="1"/>
  <c r="F420" i="3"/>
  <c r="F419" i="3" s="1"/>
  <c r="H421" i="3"/>
  <c r="H420" i="3" s="1"/>
  <c r="H419" i="3" s="1"/>
  <c r="F417" i="3"/>
  <c r="F416" i="3" s="1"/>
  <c r="H417" i="3"/>
  <c r="H416" i="3" s="1"/>
  <c r="L420" i="3"/>
  <c r="L419" i="3" s="1"/>
  <c r="N421" i="3"/>
  <c r="N420" i="3" s="1"/>
  <c r="N419" i="3" s="1"/>
  <c r="I417" i="3"/>
  <c r="I416" i="3" s="1"/>
  <c r="K417" i="3"/>
  <c r="K416" i="3" s="1"/>
  <c r="F414" i="3"/>
  <c r="F413" i="3" s="1"/>
  <c r="H415" i="3"/>
  <c r="H414" i="3" s="1"/>
  <c r="H413" i="3" s="1"/>
  <c r="L417" i="3"/>
  <c r="L416" i="3" s="1"/>
  <c r="N417" i="3"/>
  <c r="N416" i="3" s="1"/>
  <c r="I420" i="3"/>
  <c r="I419" i="3" s="1"/>
  <c r="K421" i="3"/>
  <c r="K420" i="3" s="1"/>
  <c r="K419"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0" i="1" l="1"/>
  <c r="J505" i="1"/>
  <c r="L505" i="1" s="1"/>
  <c r="J504" i="1"/>
  <c r="J500" i="1"/>
  <c r="J496" i="1"/>
  <c r="J489" i="1"/>
  <c r="J485" i="1"/>
  <c r="J469" i="1"/>
  <c r="J435" i="1"/>
  <c r="J423" i="1"/>
  <c r="J418" i="1"/>
  <c r="J414" i="1"/>
  <c r="J400" i="1"/>
  <c r="J397" i="1"/>
  <c r="J392" i="1"/>
  <c r="J377" i="1"/>
  <c r="J373" i="1"/>
  <c r="J368" i="1"/>
  <c r="J365" i="1"/>
  <c r="J355" i="1"/>
  <c r="J348" i="1"/>
  <c r="L331" i="1"/>
  <c r="J326" i="1"/>
  <c r="J321" i="1"/>
  <c r="J315" i="1"/>
  <c r="J310" i="1"/>
  <c r="J307" i="1"/>
  <c r="J304" i="1"/>
  <c r="J301" i="1"/>
  <c r="L301" i="1" s="1"/>
  <c r="J299" i="1"/>
  <c r="L299" i="1" s="1"/>
  <c r="J295" i="1"/>
  <c r="J267" i="1"/>
  <c r="J264" i="1"/>
  <c r="L264" i="1" s="1"/>
  <c r="J262" i="1"/>
  <c r="L262" i="1" s="1"/>
  <c r="J260" i="1"/>
  <c r="L260" i="1" s="1"/>
  <c r="J257" i="1"/>
  <c r="J542" i="1"/>
  <c r="J539" i="1"/>
  <c r="L539" i="1" s="1"/>
  <c r="J537" i="1"/>
  <c r="L537" i="1" s="1"/>
  <c r="J534" i="1"/>
  <c r="J528" i="1"/>
  <c r="L528" i="1" s="1"/>
  <c r="J526" i="1"/>
  <c r="L526" i="1" s="1"/>
  <c r="J524" i="1"/>
  <c r="L524" i="1" s="1"/>
  <c r="J520" i="1"/>
  <c r="J158" i="1"/>
  <c r="J154" i="1"/>
  <c r="J145" i="1"/>
  <c r="J138" i="1"/>
  <c r="L138" i="1" s="1"/>
  <c r="J136" i="1"/>
  <c r="L136" i="1" s="1"/>
  <c r="J134" i="1"/>
  <c r="L134" i="1" s="1"/>
  <c r="J128" i="1"/>
  <c r="J127" i="1" s="1"/>
  <c r="J120" i="1"/>
  <c r="J117" i="1"/>
  <c r="L117" i="1" s="1"/>
  <c r="K383" i="3" s="1"/>
  <c r="J115" i="1"/>
  <c r="L115" i="1" s="1"/>
  <c r="K381"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3" i="3" s="1"/>
  <c r="M115" i="1"/>
  <c r="O115" i="1" s="1"/>
  <c r="N381"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1" i="1"/>
  <c r="L541" i="1" s="1"/>
  <c r="L542" i="1"/>
  <c r="J413" i="1"/>
  <c r="L414" i="1"/>
  <c r="J468" i="1"/>
  <c r="L468" i="1" s="1"/>
  <c r="L469" i="1"/>
  <c r="J499" i="1"/>
  <c r="L499" i="1" s="1"/>
  <c r="L500" i="1"/>
  <c r="J56" i="1"/>
  <c r="L56" i="1" s="1"/>
  <c r="L57" i="1"/>
  <c r="J70" i="1"/>
  <c r="L70" i="1" s="1"/>
  <c r="L71" i="1"/>
  <c r="J96" i="1"/>
  <c r="L96" i="1" s="1"/>
  <c r="L97" i="1"/>
  <c r="J119" i="1"/>
  <c r="L119" i="1" s="1"/>
  <c r="L120" i="1"/>
  <c r="J519" i="1"/>
  <c r="L520" i="1"/>
  <c r="J533" i="1"/>
  <c r="L533" i="1" s="1"/>
  <c r="L534" i="1"/>
  <c r="J266" i="1"/>
  <c r="L266" i="1" s="1"/>
  <c r="L267" i="1"/>
  <c r="J303" i="1"/>
  <c r="L303" i="1" s="1"/>
  <c r="L304" i="1"/>
  <c r="J320" i="1"/>
  <c r="L320" i="1" s="1"/>
  <c r="L321" i="1"/>
  <c r="J364" i="1"/>
  <c r="L364" i="1" s="1"/>
  <c r="L365" i="1"/>
  <c r="J417" i="1"/>
  <c r="L417" i="1" s="1"/>
  <c r="L418" i="1"/>
  <c r="J484" i="1"/>
  <c r="L485" i="1"/>
  <c r="J503" i="1"/>
  <c r="L504" i="1"/>
  <c r="J60" i="1"/>
  <c r="L60" i="1" s="1"/>
  <c r="L61" i="1"/>
  <c r="J74" i="1"/>
  <c r="L74" i="1" s="1"/>
  <c r="L75" i="1"/>
  <c r="J100" i="1"/>
  <c r="L101" i="1"/>
  <c r="J325" i="1"/>
  <c r="J324" i="1" s="1"/>
  <c r="L326" i="1"/>
  <c r="J367" i="1"/>
  <c r="L367" i="1" s="1"/>
  <c r="L368" i="1"/>
  <c r="J420" i="1"/>
  <c r="L420" i="1" s="1"/>
  <c r="L423" i="1"/>
  <c r="J488" i="1"/>
  <c r="L488" i="1" s="1"/>
  <c r="L489" i="1"/>
  <c r="J25" i="1"/>
  <c r="L26" i="1"/>
  <c r="J47" i="1"/>
  <c r="L48" i="1"/>
  <c r="J63" i="1"/>
  <c r="L63" i="1" s="1"/>
  <c r="L64" i="1"/>
  <c r="J82" i="1"/>
  <c r="L82" i="1" s="1"/>
  <c r="L83" i="1"/>
  <c r="J309" i="1"/>
  <c r="L309" i="1" s="1"/>
  <c r="L310" i="1"/>
  <c r="J370" i="1"/>
  <c r="L370" i="1" s="1"/>
  <c r="L373" i="1"/>
  <c r="J495" i="1"/>
  <c r="L496" i="1"/>
  <c r="J509" i="1"/>
  <c r="L510" i="1"/>
  <c r="J294" i="1"/>
  <c r="L295" i="1"/>
  <c r="J157" i="1"/>
  <c r="L158" i="1"/>
  <c r="J314" i="1"/>
  <c r="L314" i="1" s="1"/>
  <c r="L315" i="1"/>
  <c r="J354" i="1"/>
  <c r="L355" i="1"/>
  <c r="J376" i="1"/>
  <c r="L377" i="1"/>
  <c r="J144" i="1"/>
  <c r="L145" i="1"/>
  <c r="J256" i="1"/>
  <c r="L256" i="1" s="1"/>
  <c r="L257" i="1"/>
  <c r="J391" i="1"/>
  <c r="L391" i="1" s="1"/>
  <c r="L392" i="1"/>
  <c r="J39" i="1"/>
  <c r="L39" i="1" s="1"/>
  <c r="L40" i="1"/>
  <c r="L128" i="1"/>
  <c r="L127" i="1" s="1"/>
  <c r="J306" i="1"/>
  <c r="L306" i="1" s="1"/>
  <c r="L307" i="1"/>
  <c r="J396" i="1"/>
  <c r="L396" i="1" s="1"/>
  <c r="L397" i="1"/>
  <c r="J153" i="1"/>
  <c r="L154" i="1"/>
  <c r="J347" i="1"/>
  <c r="L348" i="1"/>
  <c r="J399" i="1"/>
  <c r="L399" i="1" s="1"/>
  <c r="L400" i="1"/>
  <c r="J434" i="1"/>
  <c r="L435" i="1"/>
  <c r="J298" i="1"/>
  <c r="L298" i="1" s="1"/>
  <c r="J536"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3"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3" i="1" l="1"/>
  <c r="L363" i="1" s="1"/>
  <c r="J92" i="1"/>
  <c r="L92" i="1" s="1"/>
  <c r="J34" i="1"/>
  <c r="J29" i="1" s="1"/>
  <c r="L29" i="1" s="1"/>
  <c r="L325" i="1"/>
  <c r="L376" i="1"/>
  <c r="L375" i="1" s="1"/>
  <c r="J375" i="1"/>
  <c r="J51" i="1"/>
  <c r="L51" i="1" s="1"/>
  <c r="J508" i="1"/>
  <c r="L509" i="1"/>
  <c r="L47" i="1"/>
  <c r="J46" i="1"/>
  <c r="J99" i="1"/>
  <c r="L99" i="1" s="1"/>
  <c r="L100" i="1"/>
  <c r="J483" i="1"/>
  <c r="L484" i="1"/>
  <c r="J412" i="1"/>
  <c r="L413" i="1"/>
  <c r="M243" i="1"/>
  <c r="O243" i="1" s="1"/>
  <c r="O244" i="1"/>
  <c r="J214" i="1"/>
  <c r="L214" i="1" s="1"/>
  <c r="L215" i="1"/>
  <c r="J243" i="1"/>
  <c r="L243" i="1" s="1"/>
  <c r="L244" i="1"/>
  <c r="J522" i="1"/>
  <c r="L523" i="1"/>
  <c r="J532" i="1"/>
  <c r="L536" i="1"/>
  <c r="J255" i="1"/>
  <c r="L255" i="1" s="1"/>
  <c r="L259" i="1"/>
  <c r="J132" i="1"/>
  <c r="L132" i="1" s="1"/>
  <c r="L133" i="1"/>
  <c r="J494" i="1"/>
  <c r="L495" i="1"/>
  <c r="J24" i="1"/>
  <c r="L25" i="1"/>
  <c r="J502" i="1"/>
  <c r="L502" i="1" s="1"/>
  <c r="L503" i="1"/>
  <c r="J518" i="1"/>
  <c r="L518" i="1" s="1"/>
  <c r="L519" i="1"/>
  <c r="J328" i="1"/>
  <c r="J297" i="1"/>
  <c r="L297" i="1" s="1"/>
  <c r="O63" i="1"/>
  <c r="J395" i="1"/>
  <c r="L395"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3" i="1"/>
  <c r="L323" i="1" s="1"/>
  <c r="L324" i="1"/>
  <c r="J167" i="1"/>
  <c r="L167" i="1" s="1"/>
  <c r="L168" i="1"/>
  <c r="J428" i="1"/>
  <c r="L428" i="1" s="1"/>
  <c r="L434" i="1"/>
  <c r="J346" i="1"/>
  <c r="L346" i="1" s="1"/>
  <c r="L347" i="1"/>
  <c r="J143" i="1"/>
  <c r="L143" i="1" s="1"/>
  <c r="L144" i="1"/>
  <c r="J353" i="1"/>
  <c r="L353" i="1" s="1"/>
  <c r="L354"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8" i="3"/>
  <c r="I127" i="3" s="1"/>
  <c r="I126" i="3" s="1"/>
  <c r="L128" i="3"/>
  <c r="I136" i="3"/>
  <c r="L136" i="3"/>
  <c r="N136" i="3" s="1"/>
  <c r="N135" i="3" s="1"/>
  <c r="N134" i="3" s="1"/>
  <c r="N133" i="3" s="1"/>
  <c r="N132" i="3" s="1"/>
  <c r="I141" i="3"/>
  <c r="L141" i="3"/>
  <c r="N141" i="3" s="1"/>
  <c r="N140" i="3" s="1"/>
  <c r="N139" i="3" s="1"/>
  <c r="N138" i="3" s="1"/>
  <c r="I157" i="3"/>
  <c r="L157" i="3"/>
  <c r="N157" i="3" s="1"/>
  <c r="N156" i="3" s="1"/>
  <c r="N155" i="3" s="1"/>
  <c r="N154" i="3" s="1"/>
  <c r="I161" i="3"/>
  <c r="L161" i="3"/>
  <c r="N161" i="3" s="1"/>
  <c r="N160" i="3" s="1"/>
  <c r="N159" i="3" s="1"/>
  <c r="N158" i="3" s="1"/>
  <c r="I168" i="3"/>
  <c r="L168" i="3"/>
  <c r="N168" i="3" s="1"/>
  <c r="N167" i="3" s="1"/>
  <c r="N166" i="3" s="1"/>
  <c r="N165" i="3" s="1"/>
  <c r="I178" i="3"/>
  <c r="L178" i="3"/>
  <c r="N178" i="3" s="1"/>
  <c r="N177" i="3" s="1"/>
  <c r="N176" i="3" s="1"/>
  <c r="I181" i="3"/>
  <c r="L181" i="3"/>
  <c r="N181" i="3" s="1"/>
  <c r="N188" i="3"/>
  <c r="I205" i="3"/>
  <c r="L205" i="3"/>
  <c r="N205" i="3" s="1"/>
  <c r="N204" i="3" s="1"/>
  <c r="N203" i="3" s="1"/>
  <c r="I210" i="3"/>
  <c r="L210" i="3"/>
  <c r="N210" i="3" s="1"/>
  <c r="N209" i="3" s="1"/>
  <c r="N208" i="3" s="1"/>
  <c r="I213" i="3"/>
  <c r="L213" i="3"/>
  <c r="N213" i="3" s="1"/>
  <c r="I219" i="3"/>
  <c r="L219" i="3"/>
  <c r="I220" i="3"/>
  <c r="L220" i="3"/>
  <c r="I223" i="3"/>
  <c r="I222" i="3" s="1"/>
  <c r="I221" i="3" s="1"/>
  <c r="K221" i="3" s="1"/>
  <c r="K220" i="3" s="1"/>
  <c r="K219" i="3" s="1"/>
  <c r="L223" i="3"/>
  <c r="I228" i="3"/>
  <c r="L228" i="3"/>
  <c r="I233" i="3"/>
  <c r="L233" i="3"/>
  <c r="N233" i="3" s="1"/>
  <c r="N231" i="3" s="1"/>
  <c r="N230" i="3" s="1"/>
  <c r="N229" i="3" s="1"/>
  <c r="I239" i="3"/>
  <c r="L239" i="3"/>
  <c r="N239" i="3" s="1"/>
  <c r="I282" i="3"/>
  <c r="K282" i="3" s="1"/>
  <c r="K281" i="3" s="1"/>
  <c r="K280" i="3" s="1"/>
  <c r="L282" i="3"/>
  <c r="I287" i="3"/>
  <c r="L287" i="3"/>
  <c r="I289" i="3"/>
  <c r="L291" i="3"/>
  <c r="N291" i="3" s="1"/>
  <c r="L298" i="3"/>
  <c r="L299" i="3"/>
  <c r="N299" i="3" s="1"/>
  <c r="L303" i="3"/>
  <c r="N303" i="3" s="1"/>
  <c r="L304" i="3"/>
  <c r="N304" i="3" s="1"/>
  <c r="L307" i="3"/>
  <c r="N307" i="3" s="1"/>
  <c r="L308" i="3"/>
  <c r="N308" i="3" s="1"/>
  <c r="I311" i="3"/>
  <c r="I310" i="3" s="1"/>
  <c r="I309" i="3" s="1"/>
  <c r="K309" i="3" s="1"/>
  <c r="K295" i="3" s="1"/>
  <c r="L311" i="3"/>
  <c r="I312" i="3"/>
  <c r="L314" i="3"/>
  <c r="N314" i="3" s="1"/>
  <c r="N313" i="3" s="1"/>
  <c r="N312" i="3" s="1"/>
  <c r="L318" i="3"/>
  <c r="N318" i="3" s="1"/>
  <c r="N317" i="3" s="1"/>
  <c r="N316" i="3" s="1"/>
  <c r="L321" i="3"/>
  <c r="N321" i="3" s="1"/>
  <c r="L322" i="3"/>
  <c r="N322" i="3" s="1"/>
  <c r="L325" i="3"/>
  <c r="N325" i="3" s="1"/>
  <c r="L326" i="3"/>
  <c r="N326" i="3" s="1"/>
  <c r="L329" i="3"/>
  <c r="N329" i="3" s="1"/>
  <c r="L330" i="3"/>
  <c r="N330" i="3" s="1"/>
  <c r="N337" i="3"/>
  <c r="I344" i="3"/>
  <c r="L344" i="3"/>
  <c r="N344" i="3" s="1"/>
  <c r="N343" i="3" s="1"/>
  <c r="N342" i="3" s="1"/>
  <c r="I347" i="3"/>
  <c r="L347" i="3"/>
  <c r="N347" i="3" s="1"/>
  <c r="N346" i="3" s="1"/>
  <c r="N345" i="3" s="1"/>
  <c r="I350" i="3"/>
  <c r="L350" i="3"/>
  <c r="N350" i="3" s="1"/>
  <c r="N349" i="3" s="1"/>
  <c r="N348" i="3" s="1"/>
  <c r="L354" i="3"/>
  <c r="N354" i="3" s="1"/>
  <c r="N353" i="3" s="1"/>
  <c r="L361" i="3"/>
  <c r="L363" i="3"/>
  <c r="N363" i="3" s="1"/>
  <c r="N362" i="3" s="1"/>
  <c r="L365" i="3"/>
  <c r="N365" i="3" s="1"/>
  <c r="N364" i="3" s="1"/>
  <c r="I368" i="3"/>
  <c r="K368" i="3" s="1"/>
  <c r="L368" i="3"/>
  <c r="N368" i="3" s="1"/>
  <c r="I369" i="3"/>
  <c r="K369" i="3" s="1"/>
  <c r="L369" i="3"/>
  <c r="N369" i="3" s="1"/>
  <c r="I373" i="3"/>
  <c r="L373" i="3"/>
  <c r="N373" i="3" s="1"/>
  <c r="N372" i="3" s="1"/>
  <c r="I375" i="3"/>
  <c r="L375" i="3"/>
  <c r="N375" i="3" s="1"/>
  <c r="N374" i="3" s="1"/>
  <c r="I378" i="3"/>
  <c r="L378" i="3"/>
  <c r="N378" i="3" s="1"/>
  <c r="N377" i="3" s="1"/>
  <c r="I380" i="3"/>
  <c r="L380" i="3"/>
  <c r="N380" i="3" s="1"/>
  <c r="N379" i="3" s="1"/>
  <c r="I382" i="3"/>
  <c r="K382" i="3" s="1"/>
  <c r="L382" i="3"/>
  <c r="N382" i="3" s="1"/>
  <c r="I384" i="3"/>
  <c r="K384" i="3" s="1"/>
  <c r="L384" i="3"/>
  <c r="N384" i="3" s="1"/>
  <c r="I387" i="3"/>
  <c r="L387" i="3"/>
  <c r="I403" i="3"/>
  <c r="L403" i="3"/>
  <c r="N403" i="3" s="1"/>
  <c r="N402" i="3" s="1"/>
  <c r="N401" i="3" s="1"/>
  <c r="I406" i="3"/>
  <c r="L406" i="3"/>
  <c r="N406" i="3" s="1"/>
  <c r="N405" i="3" s="1"/>
  <c r="N404" i="3" s="1"/>
  <c r="I409" i="3"/>
  <c r="L409" i="3"/>
  <c r="N409" i="3" s="1"/>
  <c r="I412" i="3"/>
  <c r="L412" i="3"/>
  <c r="N412" i="3" s="1"/>
  <c r="I424" i="3"/>
  <c r="L424" i="3"/>
  <c r="N424" i="3" s="1"/>
  <c r="N423" i="3" s="1"/>
  <c r="N422" i="3" s="1"/>
  <c r="I427" i="3"/>
  <c r="L427" i="3"/>
  <c r="N427" i="3" s="1"/>
  <c r="N426" i="3" s="1"/>
  <c r="N425" i="3" s="1"/>
  <c r="I437" i="3"/>
  <c r="L437" i="3"/>
  <c r="N437" i="3" s="1"/>
  <c r="N436" i="3" s="1"/>
  <c r="N435" i="3" s="1"/>
  <c r="I440" i="3"/>
  <c r="L440" i="3"/>
  <c r="N440" i="3" s="1"/>
  <c r="N439" i="3" s="1"/>
  <c r="N438" i="3" s="1"/>
  <c r="I444" i="3"/>
  <c r="L444" i="3"/>
  <c r="N444" i="3" s="1"/>
  <c r="N443" i="3" s="1"/>
  <c r="I446" i="3"/>
  <c r="L446" i="3"/>
  <c r="N446" i="3" s="1"/>
  <c r="N445" i="3" s="1"/>
  <c r="I448" i="3"/>
  <c r="L448" i="3"/>
  <c r="N448" i="3" s="1"/>
  <c r="N447" i="3" s="1"/>
  <c r="I451" i="3"/>
  <c r="L451" i="3"/>
  <c r="N451" i="3" s="1"/>
  <c r="N450" i="3" s="1"/>
  <c r="I453" i="3"/>
  <c r="L453" i="3"/>
  <c r="N453" i="3" s="1"/>
  <c r="N452" i="3" s="1"/>
  <c r="I461" i="3"/>
  <c r="L461" i="3"/>
  <c r="N461" i="3" s="1"/>
  <c r="N460" i="3" s="1"/>
  <c r="N459" i="3" s="1"/>
  <c r="N458" i="3" s="1"/>
  <c r="I465" i="3"/>
  <c r="L465" i="3"/>
  <c r="N465" i="3" s="1"/>
  <c r="N464" i="3" s="1"/>
  <c r="N463" i="3" s="1"/>
  <c r="I472" i="3"/>
  <c r="K472" i="3" s="1"/>
  <c r="L472" i="3"/>
  <c r="I473" i="3"/>
  <c r="K473" i="3" s="1"/>
  <c r="L473" i="3"/>
  <c r="I476" i="3"/>
  <c r="I475" i="3" s="1"/>
  <c r="I474" i="3" s="1"/>
  <c r="L476" i="3"/>
  <c r="N476" i="3" s="1"/>
  <c r="N475" i="3" s="1"/>
  <c r="N474" i="3" s="1"/>
  <c r="I479" i="3"/>
  <c r="L479" i="3"/>
  <c r="N479" i="3" s="1"/>
  <c r="N478" i="3" s="1"/>
  <c r="N477" i="3" s="1"/>
  <c r="I484" i="3"/>
  <c r="L484" i="3"/>
  <c r="N484" i="3" s="1"/>
  <c r="N483" i="3" s="1"/>
  <c r="N482" i="3" s="1"/>
  <c r="N481" i="3" s="1"/>
  <c r="N480" i="3" s="1"/>
  <c r="I492" i="3"/>
  <c r="L492" i="3"/>
  <c r="I494" i="3"/>
  <c r="L494" i="3"/>
  <c r="N494" i="3" s="1"/>
  <c r="N493" i="3" s="1"/>
  <c r="I497" i="3"/>
  <c r="L497" i="3"/>
  <c r="N497" i="3" s="1"/>
  <c r="N496" i="3" s="1"/>
  <c r="N495" i="3" s="1"/>
  <c r="I512" i="3"/>
  <c r="L512" i="3"/>
  <c r="N512" i="3" s="1"/>
  <c r="N511" i="3" s="1"/>
  <c r="N510" i="3" s="1"/>
  <c r="N509" i="3" s="1"/>
  <c r="I516" i="3"/>
  <c r="L516" i="3"/>
  <c r="N516"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0" i="2"/>
  <c r="K209" i="2" s="1"/>
  <c r="K232" i="2"/>
  <c r="N232" i="2"/>
  <c r="P232" i="2" s="1"/>
  <c r="P231" i="2" s="1"/>
  <c r="K234" i="2"/>
  <c r="N234" i="2"/>
  <c r="P234" i="2" s="1"/>
  <c r="P233" i="2" s="1"/>
  <c r="K237" i="2"/>
  <c r="M237" i="2" s="1"/>
  <c r="M236" i="2" s="1"/>
  <c r="M235" i="2" s="1"/>
  <c r="N237" i="2"/>
  <c r="K241" i="2"/>
  <c r="N241" i="2"/>
  <c r="P241" i="2" s="1"/>
  <c r="P240" i="2" s="1"/>
  <c r="P239" i="2" s="1"/>
  <c r="K244" i="2"/>
  <c r="M244" i="2" s="1"/>
  <c r="N244" i="2"/>
  <c r="P244" i="2" s="1"/>
  <c r="K245" i="2"/>
  <c r="M245" i="2" s="1"/>
  <c r="N245" i="2"/>
  <c r="P245" i="2" s="1"/>
  <c r="K249" i="2"/>
  <c r="M249" i="2" s="1"/>
  <c r="N249" i="2"/>
  <c r="P249" i="2" s="1"/>
  <c r="K250" i="2"/>
  <c r="M250" i="2" s="1"/>
  <c r="N250" i="2"/>
  <c r="P250" i="2" s="1"/>
  <c r="K253" i="2"/>
  <c r="M253" i="2" s="1"/>
  <c r="M252" i="2" s="1"/>
  <c r="M251" i="2" s="1"/>
  <c r="N253" i="2"/>
  <c r="K257" i="2"/>
  <c r="M257" i="2" s="1"/>
  <c r="N257" i="2"/>
  <c r="P257" i="2" s="1"/>
  <c r="K258" i="2"/>
  <c r="M258" i="2" s="1"/>
  <c r="N258" i="2"/>
  <c r="P258" i="2" s="1"/>
  <c r="K261" i="2"/>
  <c r="N261" i="2"/>
  <c r="P261" i="2" s="1"/>
  <c r="P260" i="2" s="1"/>
  <c r="P259" i="2" s="1"/>
  <c r="K264" i="2"/>
  <c r="N264" i="2"/>
  <c r="P264" i="2" s="1"/>
  <c r="P263" i="2" s="1"/>
  <c r="P262" i="2" s="1"/>
  <c r="K267" i="2"/>
  <c r="N267" i="2"/>
  <c r="P267" i="2" s="1"/>
  <c r="P266" i="2" s="1"/>
  <c r="K269" i="2"/>
  <c r="N269" i="2"/>
  <c r="P269" i="2" s="1"/>
  <c r="P268" i="2" s="1"/>
  <c r="K271" i="2"/>
  <c r="N271" i="2"/>
  <c r="P271" i="2" s="1"/>
  <c r="P270" i="2" s="1"/>
  <c r="K273" i="2"/>
  <c r="M273" i="2" s="1"/>
  <c r="M272" i="2" s="1"/>
  <c r="N273" i="2"/>
  <c r="P273" i="2" s="1"/>
  <c r="P272" i="2" s="1"/>
  <c r="K276" i="2"/>
  <c r="N276" i="2"/>
  <c r="P276" i="2" s="1"/>
  <c r="P275" i="2" s="1"/>
  <c r="P274" i="2" s="1"/>
  <c r="K279" i="2"/>
  <c r="M279" i="2" s="1"/>
  <c r="N279" i="2"/>
  <c r="P279" i="2" s="1"/>
  <c r="K280" i="2"/>
  <c r="M280" i="2" s="1"/>
  <c r="N280" i="2"/>
  <c r="P280" i="2" s="1"/>
  <c r="K283" i="2"/>
  <c r="M283" i="2" s="1"/>
  <c r="M282" i="2" s="1"/>
  <c r="M281" i="2" s="1"/>
  <c r="N283" i="2"/>
  <c r="P283" i="2" s="1"/>
  <c r="P282" i="2" s="1"/>
  <c r="P281" i="2" s="1"/>
  <c r="K286" i="2"/>
  <c r="M286" i="2" s="1"/>
  <c r="N286" i="2"/>
  <c r="P286" i="2" s="1"/>
  <c r="K287" i="2"/>
  <c r="M287" i="2" s="1"/>
  <c r="N287" i="2"/>
  <c r="P287" i="2" s="1"/>
  <c r="K290" i="2"/>
  <c r="N290" i="2"/>
  <c r="P290" i="2" s="1"/>
  <c r="K293" i="2"/>
  <c r="N293" i="2"/>
  <c r="P293" i="2" s="1"/>
  <c r="K296" i="2"/>
  <c r="M296" i="2" s="1"/>
  <c r="N296" i="2"/>
  <c r="P296" i="2" s="1"/>
  <c r="K297" i="2"/>
  <c r="M297" i="2" s="1"/>
  <c r="N297" i="2"/>
  <c r="P297" i="2" s="1"/>
  <c r="K300" i="2"/>
  <c r="M300" i="2" s="1"/>
  <c r="N300" i="2"/>
  <c r="P300" i="2" s="1"/>
  <c r="K301" i="2"/>
  <c r="M301" i="2" s="1"/>
  <c r="N301" i="2"/>
  <c r="P301" i="2" s="1"/>
  <c r="K304" i="2"/>
  <c r="N304" i="2"/>
  <c r="P304" i="2" s="1"/>
  <c r="P303" i="2" s="1"/>
  <c r="P302" i="2" s="1"/>
  <c r="K324" i="2"/>
  <c r="N324" i="2"/>
  <c r="P324" i="2" s="1"/>
  <c r="P323" i="2" s="1"/>
  <c r="P322" i="2" s="1"/>
  <c r="K328" i="2"/>
  <c r="N328" i="2"/>
  <c r="P328" i="2" s="1"/>
  <c r="P327" i="2" s="1"/>
  <c r="K334" i="2"/>
  <c r="N334" i="2"/>
  <c r="P334" i="2" s="1"/>
  <c r="P333" i="2" s="1"/>
  <c r="P332" i="2" s="1"/>
  <c r="K337" i="2"/>
  <c r="N337" i="2"/>
  <c r="P337" i="2" s="1"/>
  <c r="P336" i="2" s="1"/>
  <c r="P335" i="2" s="1"/>
  <c r="K340" i="2"/>
  <c r="N340" i="2"/>
  <c r="P340" i="2" s="1"/>
  <c r="P339" i="2" s="1"/>
  <c r="P338" i="2" s="1"/>
  <c r="K343" i="2"/>
  <c r="N343" i="2"/>
  <c r="P343" i="2" s="1"/>
  <c r="P342" i="2" s="1"/>
  <c r="K345" i="2"/>
  <c r="N345" i="2"/>
  <c r="P345" i="2" s="1"/>
  <c r="P344" i="2" s="1"/>
  <c r="K347" i="2"/>
  <c r="N347" i="2"/>
  <c r="P347" i="2" s="1"/>
  <c r="P346" i="2" s="1"/>
  <c r="K356" i="2"/>
  <c r="N356" i="2"/>
  <c r="P356" i="2" s="1"/>
  <c r="P355" i="2" s="1"/>
  <c r="P354" i="2" s="1"/>
  <c r="K359" i="2"/>
  <c r="N359" i="2"/>
  <c r="P359" i="2" s="1"/>
  <c r="P358" i="2" s="1"/>
  <c r="P357" i="2" s="1"/>
  <c r="K362" i="2"/>
  <c r="N362" i="2"/>
  <c r="P362" i="2" s="1"/>
  <c r="P361" i="2" s="1"/>
  <c r="P360" i="2" s="1"/>
  <c r="K382" i="2"/>
  <c r="N382" i="2"/>
  <c r="P382" i="2" s="1"/>
  <c r="P381" i="2" s="1"/>
  <c r="K384" i="2"/>
  <c r="N384" i="2"/>
  <c r="P384" i="2" s="1"/>
  <c r="P383" i="2" s="1"/>
  <c r="K390" i="2"/>
  <c r="M390" i="2" s="1"/>
  <c r="M389" i="2" s="1"/>
  <c r="N390" i="2"/>
  <c r="P390" i="2" s="1"/>
  <c r="P389" i="2" s="1"/>
  <c r="K392" i="2"/>
  <c r="N392" i="2"/>
  <c r="P392" i="2" s="1"/>
  <c r="P391" i="2" s="1"/>
  <c r="K395" i="2"/>
  <c r="K404" i="2"/>
  <c r="M404" i="2" s="1"/>
  <c r="M403" i="2" s="1"/>
  <c r="N404" i="2"/>
  <c r="P404" i="2" s="1"/>
  <c r="P403" i="2" s="1"/>
  <c r="K406" i="2"/>
  <c r="N406" i="2"/>
  <c r="P406" i="2" s="1"/>
  <c r="P405" i="2" s="1"/>
  <c r="K408" i="2"/>
  <c r="N408" i="2"/>
  <c r="P408" i="2" s="1"/>
  <c r="P407" i="2" s="1"/>
  <c r="K415" i="2"/>
  <c r="N415" i="2"/>
  <c r="P415" i="2" s="1"/>
  <c r="P414" i="2" s="1"/>
  <c r="P413" i="2" s="1"/>
  <c r="K422" i="2"/>
  <c r="K421" i="2" s="1"/>
  <c r="K420" i="2" s="1"/>
  <c r="N422" i="2"/>
  <c r="K429" i="2"/>
  <c r="N429" i="2"/>
  <c r="P429" i="2" s="1"/>
  <c r="P428" i="2" s="1"/>
  <c r="P427" i="2" s="1"/>
  <c r="K440" i="2"/>
  <c r="N440" i="2"/>
  <c r="P440" i="2" s="1"/>
  <c r="P439" i="2" s="1"/>
  <c r="P434" i="2" s="1"/>
  <c r="K446" i="2"/>
  <c r="N446" i="2"/>
  <c r="P446" i="2" s="1"/>
  <c r="P445" i="2" s="1"/>
  <c r="P444" i="2" s="1"/>
  <c r="K451" i="2"/>
  <c r="K449" i="2" s="1"/>
  <c r="K448" i="2" s="1"/>
  <c r="K447" i="2" s="1"/>
  <c r="N451" i="2"/>
  <c r="K487" i="2"/>
  <c r="N487" i="2"/>
  <c r="P487" i="2" s="1"/>
  <c r="P486" i="2" s="1"/>
  <c r="P485" i="2" s="1"/>
  <c r="K490" i="2"/>
  <c r="N490" i="2"/>
  <c r="P490" i="2" s="1"/>
  <c r="P489" i="2" s="1"/>
  <c r="K492" i="2"/>
  <c r="N492" i="2"/>
  <c r="P492" i="2" s="1"/>
  <c r="P491" i="2" s="1"/>
  <c r="K494" i="2"/>
  <c r="N494" i="2"/>
  <c r="P494" i="2" s="1"/>
  <c r="P493" i="2" s="1"/>
  <c r="K498" i="2"/>
  <c r="N498" i="2"/>
  <c r="P498" i="2" s="1"/>
  <c r="P497" i="2" s="1"/>
  <c r="P496" i="2" s="1"/>
  <c r="K501" i="2"/>
  <c r="N501" i="2"/>
  <c r="P501" i="2" s="1"/>
  <c r="P500" i="2" s="1"/>
  <c r="K503" i="2"/>
  <c r="N503" i="2"/>
  <c r="P503" i="2" s="1"/>
  <c r="P502" i="2" s="1"/>
  <c r="K506" i="2"/>
  <c r="N506" i="2"/>
  <c r="P506" i="2" s="1"/>
  <c r="P505" i="2" s="1"/>
  <c r="P504" i="2" s="1"/>
  <c r="I381" i="3"/>
  <c r="L381" i="3"/>
  <c r="I383" i="3"/>
  <c r="L383"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1" i="1"/>
  <c r="O321" i="1" s="1"/>
  <c r="M326" i="1"/>
  <c r="O326" i="1" s="1"/>
  <c r="O331" i="1"/>
  <c r="M348" i="1"/>
  <c r="O348" i="1" s="1"/>
  <c r="M355" i="1"/>
  <c r="O355" i="1" s="1"/>
  <c r="M365" i="1"/>
  <c r="O365" i="1" s="1"/>
  <c r="M368" i="1"/>
  <c r="O368" i="1" s="1"/>
  <c r="M373" i="1"/>
  <c r="M377" i="1"/>
  <c r="O377" i="1" s="1"/>
  <c r="M392" i="1"/>
  <c r="O392" i="1" s="1"/>
  <c r="M397" i="1"/>
  <c r="O397" i="1" s="1"/>
  <c r="M400" i="1"/>
  <c r="O400" i="1" s="1"/>
  <c r="M414" i="1"/>
  <c r="O414" i="1" s="1"/>
  <c r="M418" i="1"/>
  <c r="O418" i="1" s="1"/>
  <c r="M423" i="1"/>
  <c r="M485" i="1"/>
  <c r="O485" i="1" s="1"/>
  <c r="M489" i="1"/>
  <c r="O489" i="1" s="1"/>
  <c r="M496" i="1"/>
  <c r="O496" i="1" s="1"/>
  <c r="M500" i="1"/>
  <c r="O500" i="1" s="1"/>
  <c r="M504" i="1"/>
  <c r="M505" i="1"/>
  <c r="O505" i="1" s="1"/>
  <c r="M510" i="1"/>
  <c r="O510" i="1" s="1"/>
  <c r="M520" i="1"/>
  <c r="O520" i="1" s="1"/>
  <c r="M524" i="1"/>
  <c r="O524" i="1" s="1"/>
  <c r="M526" i="1"/>
  <c r="O526" i="1" s="1"/>
  <c r="M528" i="1"/>
  <c r="O528" i="1" s="1"/>
  <c r="M534" i="1"/>
  <c r="O534" i="1" s="1"/>
  <c r="M537" i="1"/>
  <c r="O537" i="1" s="1"/>
  <c r="M539" i="1"/>
  <c r="O539" i="1" s="1"/>
  <c r="M542" i="1"/>
  <c r="O542" i="1" s="1"/>
  <c r="L180" i="1" l="1"/>
  <c r="L179" i="1" s="1"/>
  <c r="J179" i="1"/>
  <c r="O180" i="1"/>
  <c r="O179" i="1" s="1"/>
  <c r="M179" i="1"/>
  <c r="L34" i="1"/>
  <c r="I295" i="3"/>
  <c r="N298" i="3"/>
  <c r="N297" i="3" s="1"/>
  <c r="N296" i="3" s="1"/>
  <c r="L297" i="3"/>
  <c r="L296" i="3" s="1"/>
  <c r="L328" i="1"/>
  <c r="L46" i="1"/>
  <c r="M503" i="1"/>
  <c r="O504" i="1"/>
  <c r="M309" i="1"/>
  <c r="O309" i="1" s="1"/>
  <c r="O310" i="1"/>
  <c r="M46" i="1"/>
  <c r="J237" i="1"/>
  <c r="L238" i="1"/>
  <c r="J220" i="1"/>
  <c r="L220" i="1" s="1"/>
  <c r="L228" i="1"/>
  <c r="O46" i="1"/>
  <c r="J23" i="1"/>
  <c r="L23" i="1" s="1"/>
  <c r="L24" i="1"/>
  <c r="J531" i="1"/>
  <c r="L532" i="1"/>
  <c r="L483" i="1"/>
  <c r="J170" i="1"/>
  <c r="L170" i="1" s="1"/>
  <c r="L171" i="1"/>
  <c r="M420" i="1"/>
  <c r="O420" i="1" s="1"/>
  <c r="O423" i="1"/>
  <c r="M298" i="1"/>
  <c r="O298" i="1" s="1"/>
  <c r="O299" i="1"/>
  <c r="L494" i="1"/>
  <c r="J487" i="1"/>
  <c r="L487" i="1" s="1"/>
  <c r="J517" i="1"/>
  <c r="L522" i="1"/>
  <c r="L412" i="1"/>
  <c r="J402" i="1"/>
  <c r="L402" i="1" s="1"/>
  <c r="L508" i="1"/>
  <c r="J507" i="1"/>
  <c r="L507" i="1" s="1"/>
  <c r="N328" i="3"/>
  <c r="N327" i="3" s="1"/>
  <c r="N320" i="3"/>
  <c r="N319" i="3" s="1"/>
  <c r="J28" i="1"/>
  <c r="L28" i="1" s="1"/>
  <c r="J213" i="1"/>
  <c r="L213" i="1" s="1"/>
  <c r="K471" i="3"/>
  <c r="K470" i="3" s="1"/>
  <c r="K469" i="3" s="1"/>
  <c r="P433" i="2"/>
  <c r="P432" i="2" s="1"/>
  <c r="P431" i="2" s="1"/>
  <c r="P430" i="2" s="1"/>
  <c r="P388" i="2"/>
  <c r="P387" i="2" s="1"/>
  <c r="P386" i="2" s="1"/>
  <c r="P385" i="2" s="1"/>
  <c r="P278" i="2"/>
  <c r="P277" i="2" s="1"/>
  <c r="P256" i="2"/>
  <c r="P255" i="2" s="1"/>
  <c r="P243" i="2"/>
  <c r="P242" i="2" s="1"/>
  <c r="P230" i="2"/>
  <c r="P134" i="2"/>
  <c r="P133" i="2" s="1"/>
  <c r="P129" i="2" s="1"/>
  <c r="M97" i="2"/>
  <c r="J131" i="1"/>
  <c r="L131" i="1" s="1"/>
  <c r="M134" i="2"/>
  <c r="M133" i="2" s="1"/>
  <c r="P97" i="2"/>
  <c r="P92" i="2" s="1"/>
  <c r="P402" i="2"/>
  <c r="P401" i="2" s="1"/>
  <c r="P400" i="2" s="1"/>
  <c r="P399" i="2" s="1"/>
  <c r="M299" i="2"/>
  <c r="M298" i="2" s="1"/>
  <c r="M295" i="2"/>
  <c r="M294" i="2" s="1"/>
  <c r="M285" i="2"/>
  <c r="M284" i="2" s="1"/>
  <c r="M248" i="2"/>
  <c r="M247" i="2" s="1"/>
  <c r="M370" i="1"/>
  <c r="O370" i="1" s="1"/>
  <c r="O373" i="1"/>
  <c r="K502" i="2"/>
  <c r="M503" i="2"/>
  <c r="M502" i="2" s="1"/>
  <c r="K491" i="2"/>
  <c r="M492" i="2"/>
  <c r="M491" i="2" s="1"/>
  <c r="K445" i="2"/>
  <c r="K444" i="2" s="1"/>
  <c r="M446" i="2"/>
  <c r="M445" i="2" s="1"/>
  <c r="M444" i="2" s="1"/>
  <c r="K414" i="2"/>
  <c r="K413" i="2" s="1"/>
  <c r="K411" i="2" s="1"/>
  <c r="K410" i="2" s="1"/>
  <c r="K409" i="2" s="1"/>
  <c r="M415" i="2"/>
  <c r="M414" i="2" s="1"/>
  <c r="M413" i="2" s="1"/>
  <c r="K57" i="2"/>
  <c r="K56" i="2" s="1"/>
  <c r="M58" i="2"/>
  <c r="M57" i="2" s="1"/>
  <c r="M56" i="2" s="1"/>
  <c r="K30" i="2"/>
  <c r="K29" i="2" s="1"/>
  <c r="M31" i="2"/>
  <c r="M30" i="2" s="1"/>
  <c r="M29" i="2" s="1"/>
  <c r="M29" i="1"/>
  <c r="O29" i="1" s="1"/>
  <c r="O34" i="1"/>
  <c r="K505" i="2"/>
  <c r="K504" i="2" s="1"/>
  <c r="M506" i="2"/>
  <c r="M505" i="2" s="1"/>
  <c r="M504" i="2" s="1"/>
  <c r="K500" i="2"/>
  <c r="K499" i="2" s="1"/>
  <c r="M501" i="2"/>
  <c r="M500" i="2" s="1"/>
  <c r="M499" i="2" s="1"/>
  <c r="K493" i="2"/>
  <c r="M494" i="2"/>
  <c r="M493" i="2" s="1"/>
  <c r="K489" i="2"/>
  <c r="M490" i="2"/>
  <c r="M489" i="2" s="1"/>
  <c r="K439" i="2"/>
  <c r="K434" i="2" s="1"/>
  <c r="M440" i="2"/>
  <c r="M439" i="2" s="1"/>
  <c r="M434" i="2" s="1"/>
  <c r="K407" i="2"/>
  <c r="M408" i="2"/>
  <c r="M407" i="2" s="1"/>
  <c r="P380" i="2"/>
  <c r="P379" i="2" s="1"/>
  <c r="P378" i="2" s="1"/>
  <c r="P377" i="2" s="1"/>
  <c r="P341" i="2"/>
  <c r="P331" i="2" s="1"/>
  <c r="P330" i="2" s="1"/>
  <c r="P329" i="2" s="1"/>
  <c r="P326" i="2"/>
  <c r="P325" i="2"/>
  <c r="P321" i="2" s="1"/>
  <c r="P320" i="2" s="1"/>
  <c r="P319" i="2" s="1"/>
  <c r="P318" i="2" s="1"/>
  <c r="P299" i="2"/>
  <c r="P298" i="2" s="1"/>
  <c r="P295" i="2"/>
  <c r="P294" i="2" s="1"/>
  <c r="P285" i="2"/>
  <c r="P284" i="2" s="1"/>
  <c r="P265" i="2"/>
  <c r="P248" i="2"/>
  <c r="P247"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5" i="2"/>
  <c r="P424" i="2" s="1"/>
  <c r="P423" i="2" s="1"/>
  <c r="P426" i="2"/>
  <c r="P411" i="2"/>
  <c r="P410" i="2" s="1"/>
  <c r="P409" i="2" s="1"/>
  <c r="P412" i="2"/>
  <c r="K394" i="2"/>
  <c r="K393" i="2" s="1"/>
  <c r="M395" i="2"/>
  <c r="M394" i="2" s="1"/>
  <c r="M393" i="2" s="1"/>
  <c r="K381" i="2"/>
  <c r="M382" i="2"/>
  <c r="M381" i="2" s="1"/>
  <c r="K358" i="2"/>
  <c r="K357" i="2" s="1"/>
  <c r="M359" i="2"/>
  <c r="M358" i="2" s="1"/>
  <c r="M357" i="2" s="1"/>
  <c r="K346" i="2"/>
  <c r="M347" i="2"/>
  <c r="M346" i="2" s="1"/>
  <c r="K342" i="2"/>
  <c r="M343" i="2"/>
  <c r="M342" i="2" s="1"/>
  <c r="K336" i="2"/>
  <c r="K335" i="2" s="1"/>
  <c r="M337" i="2"/>
  <c r="M336" i="2" s="1"/>
  <c r="M335" i="2" s="1"/>
  <c r="K327" i="2"/>
  <c r="K325" i="2" s="1"/>
  <c r="M328" i="2"/>
  <c r="M327" i="2" s="1"/>
  <c r="K303" i="2"/>
  <c r="K302" i="2" s="1"/>
  <c r="M304" i="2"/>
  <c r="M303" i="2" s="1"/>
  <c r="M302" i="2" s="1"/>
  <c r="K289" i="2"/>
  <c r="M290" i="2"/>
  <c r="K275" i="2"/>
  <c r="K274" i="2" s="1"/>
  <c r="M276" i="2"/>
  <c r="M275" i="2" s="1"/>
  <c r="M274" i="2" s="1"/>
  <c r="K270" i="2"/>
  <c r="M271" i="2"/>
  <c r="M270" i="2" s="1"/>
  <c r="K266" i="2"/>
  <c r="M267" i="2"/>
  <c r="M266" i="2" s="1"/>
  <c r="K260" i="2"/>
  <c r="K259" i="2" s="1"/>
  <c r="M261" i="2"/>
  <c r="M260" i="2" s="1"/>
  <c r="M259" i="2" s="1"/>
  <c r="K240" i="2"/>
  <c r="K239" i="2" s="1"/>
  <c r="M241" i="2"/>
  <c r="M240" i="2" s="1"/>
  <c r="M239" i="2" s="1"/>
  <c r="K233" i="2"/>
  <c r="M234" i="2"/>
  <c r="M233" i="2" s="1"/>
  <c r="K131" i="2"/>
  <c r="K130" i="2" s="1"/>
  <c r="M132" i="2"/>
  <c r="M131" i="2" s="1"/>
  <c r="M130" i="2" s="1"/>
  <c r="J125" i="1"/>
  <c r="L125" i="1" s="1"/>
  <c r="L126" i="1"/>
  <c r="K497" i="2"/>
  <c r="K496" i="2" s="1"/>
  <c r="M498" i="2"/>
  <c r="M497" i="2" s="1"/>
  <c r="M496" i="2" s="1"/>
  <c r="K486" i="2"/>
  <c r="K485" i="2" s="1"/>
  <c r="M487" i="2"/>
  <c r="M486" i="2" s="1"/>
  <c r="M485" i="2" s="1"/>
  <c r="K428" i="2"/>
  <c r="K427" i="2" s="1"/>
  <c r="K426" i="2" s="1"/>
  <c r="M429" i="2"/>
  <c r="M428" i="2" s="1"/>
  <c r="M427" i="2" s="1"/>
  <c r="K405" i="2"/>
  <c r="M406" i="2"/>
  <c r="M405" i="2" s="1"/>
  <c r="N252" i="2"/>
  <c r="P253" i="2"/>
  <c r="P252" i="2" s="1"/>
  <c r="P251" i="2" s="1"/>
  <c r="N236" i="2"/>
  <c r="P237" i="2"/>
  <c r="P236" i="2" s="1"/>
  <c r="P235"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499" i="2"/>
  <c r="P495" i="2" s="1"/>
  <c r="P488" i="2"/>
  <c r="P484" i="2" s="1"/>
  <c r="K391" i="2"/>
  <c r="M392" i="2"/>
  <c r="M391" i="2" s="1"/>
  <c r="M388" i="2" s="1"/>
  <c r="K383" i="2"/>
  <c r="M384" i="2"/>
  <c r="M383" i="2" s="1"/>
  <c r="K361" i="2"/>
  <c r="K360" i="2" s="1"/>
  <c r="M362" i="2"/>
  <c r="M361" i="2" s="1"/>
  <c r="M360" i="2" s="1"/>
  <c r="K355" i="2"/>
  <c r="K354" i="2" s="1"/>
  <c r="M356" i="2"/>
  <c r="M355" i="2" s="1"/>
  <c r="M354" i="2" s="1"/>
  <c r="K344" i="2"/>
  <c r="M345" i="2"/>
  <c r="M344" i="2" s="1"/>
  <c r="K339" i="2"/>
  <c r="K338" i="2" s="1"/>
  <c r="M340" i="2"/>
  <c r="M339" i="2" s="1"/>
  <c r="M338" i="2" s="1"/>
  <c r="K333" i="2"/>
  <c r="K332" i="2" s="1"/>
  <c r="M334" i="2"/>
  <c r="M333" i="2" s="1"/>
  <c r="M332" i="2" s="1"/>
  <c r="K323" i="2"/>
  <c r="K322" i="2" s="1"/>
  <c r="M324" i="2"/>
  <c r="M323" i="2" s="1"/>
  <c r="M322" i="2" s="1"/>
  <c r="K292" i="2"/>
  <c r="M293" i="2"/>
  <c r="M278" i="2"/>
  <c r="M277" i="2" s="1"/>
  <c r="K268" i="2"/>
  <c r="M269" i="2"/>
  <c r="M268" i="2" s="1"/>
  <c r="K263" i="2"/>
  <c r="K262" i="2" s="1"/>
  <c r="M264" i="2"/>
  <c r="M263" i="2" s="1"/>
  <c r="M262" i="2" s="1"/>
  <c r="M256" i="2"/>
  <c r="M255" i="2" s="1"/>
  <c r="M243" i="2"/>
  <c r="M242" i="2" s="1"/>
  <c r="K231" i="2"/>
  <c r="M232" i="2"/>
  <c r="M231" i="2" s="1"/>
  <c r="P149" i="2"/>
  <c r="P148" i="2"/>
  <c r="K138" i="2"/>
  <c r="K137" i="2" s="1"/>
  <c r="M139" i="2"/>
  <c r="M138" i="2" s="1"/>
  <c r="M137" i="2" s="1"/>
  <c r="P112" i="2"/>
  <c r="P34" i="2"/>
  <c r="P33" i="2" s="1"/>
  <c r="P32" i="2" s="1"/>
  <c r="P22" i="2"/>
  <c r="P21" i="2" s="1"/>
  <c r="P20" i="2" s="1"/>
  <c r="P19" i="2" s="1"/>
  <c r="P18" i="2" s="1"/>
  <c r="N449" i="3"/>
  <c r="N376" i="3"/>
  <c r="N371" i="3"/>
  <c r="N367" i="3"/>
  <c r="N366" i="3" s="1"/>
  <c r="N324" i="3"/>
  <c r="N323" i="3" s="1"/>
  <c r="J162" i="1"/>
  <c r="L162" i="1" s="1"/>
  <c r="L166" i="1"/>
  <c r="J345" i="1"/>
  <c r="L345" i="1" s="1"/>
  <c r="L152" i="1"/>
  <c r="J151" i="1"/>
  <c r="L360" i="3"/>
  <c r="N361" i="3"/>
  <c r="N360" i="3" s="1"/>
  <c r="N359" i="3" s="1"/>
  <c r="L286" i="3"/>
  <c r="L285" i="3" s="1"/>
  <c r="N287" i="3"/>
  <c r="N286" i="3" s="1"/>
  <c r="N442" i="3"/>
  <c r="N434" i="3"/>
  <c r="N407" i="3"/>
  <c r="N408" i="3"/>
  <c r="N289" i="3"/>
  <c r="N290" i="3"/>
  <c r="L281" i="3"/>
  <c r="N282" i="3"/>
  <c r="N281" i="3" s="1"/>
  <c r="N280" i="3" s="1"/>
  <c r="N187" i="3"/>
  <c r="N137" i="3"/>
  <c r="N104" i="3"/>
  <c r="N91" i="3"/>
  <c r="N78" i="3"/>
  <c r="L227" i="3"/>
  <c r="N228" i="3"/>
  <c r="L491" i="3"/>
  <c r="N492" i="3"/>
  <c r="N491" i="3" s="1"/>
  <c r="N490" i="3" s="1"/>
  <c r="N486" i="3" s="1"/>
  <c r="N485" i="3" s="1"/>
  <c r="I515" i="3"/>
  <c r="K516" i="3"/>
  <c r="I496" i="3"/>
  <c r="I495" i="3" s="1"/>
  <c r="K497" i="3"/>
  <c r="K496" i="3" s="1"/>
  <c r="K495" i="3" s="1"/>
  <c r="I491" i="3"/>
  <c r="K492" i="3"/>
  <c r="K491" i="3" s="1"/>
  <c r="I478" i="3"/>
  <c r="I477" i="3" s="1"/>
  <c r="K479" i="3"/>
  <c r="K478" i="3" s="1"/>
  <c r="K477" i="3" s="1"/>
  <c r="I464" i="3"/>
  <c r="I463" i="3" s="1"/>
  <c r="K465" i="3"/>
  <c r="K464" i="3" s="1"/>
  <c r="K463" i="3" s="1"/>
  <c r="I452" i="3"/>
  <c r="K453" i="3"/>
  <c r="K452" i="3" s="1"/>
  <c r="I447" i="3"/>
  <c r="K448" i="3"/>
  <c r="K447" i="3" s="1"/>
  <c r="I443" i="3"/>
  <c r="K444" i="3"/>
  <c r="K443" i="3" s="1"/>
  <c r="I436" i="3"/>
  <c r="I435" i="3" s="1"/>
  <c r="K437" i="3"/>
  <c r="K436" i="3" s="1"/>
  <c r="K435" i="3" s="1"/>
  <c r="I423" i="3"/>
  <c r="I422" i="3" s="1"/>
  <c r="K424" i="3"/>
  <c r="K423" i="3" s="1"/>
  <c r="K422" i="3" s="1"/>
  <c r="I407" i="3"/>
  <c r="K409" i="3"/>
  <c r="I402" i="3"/>
  <c r="I401" i="3" s="1"/>
  <c r="K403" i="3"/>
  <c r="K402" i="3" s="1"/>
  <c r="K401" i="3" s="1"/>
  <c r="I379" i="3"/>
  <c r="K380" i="3"/>
  <c r="K379" i="3" s="1"/>
  <c r="I374" i="3"/>
  <c r="K375" i="3"/>
  <c r="K374" i="3" s="1"/>
  <c r="I349" i="3"/>
  <c r="I348" i="3" s="1"/>
  <c r="K350" i="3"/>
  <c r="K349" i="3" s="1"/>
  <c r="K348" i="3" s="1"/>
  <c r="I343" i="3"/>
  <c r="I342" i="3" s="1"/>
  <c r="K344" i="3"/>
  <c r="K343" i="3" s="1"/>
  <c r="K342" i="3" s="1"/>
  <c r="N302" i="3"/>
  <c r="N301" i="3" s="1"/>
  <c r="I231" i="3"/>
  <c r="K233" i="3"/>
  <c r="I209" i="3"/>
  <c r="I208" i="3" s="1"/>
  <c r="K210" i="3"/>
  <c r="K209" i="3" s="1"/>
  <c r="K208" i="3" s="1"/>
  <c r="I188" i="3"/>
  <c r="K188" i="3"/>
  <c r="I177" i="3"/>
  <c r="I176" i="3" s="1"/>
  <c r="K178" i="3"/>
  <c r="K177" i="3" s="1"/>
  <c r="K176" i="3" s="1"/>
  <c r="I160" i="3"/>
  <c r="I159" i="3" s="1"/>
  <c r="I158" i="3" s="1"/>
  <c r="K161" i="3"/>
  <c r="K160" i="3" s="1"/>
  <c r="K159" i="3" s="1"/>
  <c r="K158"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1" i="3"/>
  <c r="N410" i="3"/>
  <c r="N39" i="3"/>
  <c r="N35" i="3" s="1"/>
  <c r="N28" i="3"/>
  <c r="N27" i="3" s="1"/>
  <c r="I511" i="3"/>
  <c r="I510" i="3" s="1"/>
  <c r="I509" i="3" s="1"/>
  <c r="K512" i="3"/>
  <c r="K511" i="3" s="1"/>
  <c r="K510" i="3" s="1"/>
  <c r="K509" i="3" s="1"/>
  <c r="I493" i="3"/>
  <c r="K494" i="3"/>
  <c r="K493" i="3" s="1"/>
  <c r="I483" i="3"/>
  <c r="I482" i="3" s="1"/>
  <c r="I481" i="3" s="1"/>
  <c r="I480" i="3" s="1"/>
  <c r="K484" i="3"/>
  <c r="K483" i="3" s="1"/>
  <c r="K482" i="3" s="1"/>
  <c r="K481" i="3" s="1"/>
  <c r="K480" i="3" s="1"/>
  <c r="I460" i="3"/>
  <c r="I459" i="3" s="1"/>
  <c r="I458" i="3" s="1"/>
  <c r="K461" i="3"/>
  <c r="K460" i="3" s="1"/>
  <c r="K459" i="3" s="1"/>
  <c r="K458" i="3" s="1"/>
  <c r="I450" i="3"/>
  <c r="K451" i="3"/>
  <c r="K450" i="3" s="1"/>
  <c r="I445" i="3"/>
  <c r="K446" i="3"/>
  <c r="K445" i="3" s="1"/>
  <c r="I439" i="3"/>
  <c r="I438" i="3" s="1"/>
  <c r="K440" i="3"/>
  <c r="K439" i="3" s="1"/>
  <c r="K438" i="3" s="1"/>
  <c r="I426" i="3"/>
  <c r="K427" i="3"/>
  <c r="I410" i="3"/>
  <c r="K412" i="3"/>
  <c r="I405" i="3"/>
  <c r="I404" i="3" s="1"/>
  <c r="K406" i="3"/>
  <c r="K405" i="3" s="1"/>
  <c r="K404" i="3" s="1"/>
  <c r="I386" i="3"/>
  <c r="I385" i="3" s="1"/>
  <c r="K387" i="3"/>
  <c r="I377" i="3"/>
  <c r="K378" i="3"/>
  <c r="K377" i="3" s="1"/>
  <c r="I372" i="3"/>
  <c r="K373" i="3"/>
  <c r="K372" i="3" s="1"/>
  <c r="K367" i="3"/>
  <c r="K366" i="3" s="1"/>
  <c r="K355" i="3" s="1"/>
  <c r="N351" i="3"/>
  <c r="N341" i="3" s="1"/>
  <c r="N352" i="3"/>
  <c r="I346" i="3"/>
  <c r="I345" i="3" s="1"/>
  <c r="K347" i="3"/>
  <c r="K346" i="3" s="1"/>
  <c r="K345" i="3" s="1"/>
  <c r="N306" i="3"/>
  <c r="N305" i="3" s="1"/>
  <c r="I286" i="3"/>
  <c r="I285" i="3" s="1"/>
  <c r="K287" i="3"/>
  <c r="K286" i="3" s="1"/>
  <c r="I238" i="3"/>
  <c r="I237" i="3" s="1"/>
  <c r="K239" i="3"/>
  <c r="K238" i="3" s="1"/>
  <c r="K237" i="3" s="1"/>
  <c r="I227" i="3"/>
  <c r="I224" i="3" s="1"/>
  <c r="K228" i="3"/>
  <c r="K227" i="3" s="1"/>
  <c r="K224" i="3" s="1"/>
  <c r="K223" i="3" s="1"/>
  <c r="K222" i="3" s="1"/>
  <c r="I212" i="3"/>
  <c r="I211" i="3" s="1"/>
  <c r="K213" i="3"/>
  <c r="K212" i="3" s="1"/>
  <c r="K211" i="3" s="1"/>
  <c r="I204" i="3"/>
  <c r="I203" i="3" s="1"/>
  <c r="K205" i="3"/>
  <c r="K204" i="3" s="1"/>
  <c r="K203" i="3" s="1"/>
  <c r="I180" i="3"/>
  <c r="I179" i="3" s="1"/>
  <c r="K181" i="3"/>
  <c r="K180" i="3" s="1"/>
  <c r="K179" i="3" s="1"/>
  <c r="I167" i="3"/>
  <c r="I166" i="3" s="1"/>
  <c r="I165" i="3" s="1"/>
  <c r="K168" i="3"/>
  <c r="K167" i="3" s="1"/>
  <c r="K166" i="3" s="1"/>
  <c r="K165" i="3" s="1"/>
  <c r="I156" i="3"/>
  <c r="I155" i="3" s="1"/>
  <c r="I154" i="3" s="1"/>
  <c r="K157" i="3"/>
  <c r="K156" i="3" s="1"/>
  <c r="K155" i="3" s="1"/>
  <c r="K154" i="3" s="1"/>
  <c r="I140" i="3"/>
  <c r="I139" i="3" s="1"/>
  <c r="I138" i="3" s="1"/>
  <c r="K141" i="3"/>
  <c r="K140" i="3" s="1"/>
  <c r="K139" i="3" s="1"/>
  <c r="K138" i="3" s="1"/>
  <c r="I135" i="3"/>
  <c r="I134" i="3" s="1"/>
  <c r="I133" i="3" s="1"/>
  <c r="I132" i="3" s="1"/>
  <c r="K136" i="3"/>
  <c r="K135"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1" i="3"/>
  <c r="K310" i="3" s="1"/>
  <c r="M536" i="1"/>
  <c r="O536" i="1" s="1"/>
  <c r="K252" i="2"/>
  <c r="K251" i="2" s="1"/>
  <c r="K236" i="2"/>
  <c r="K235" i="2" s="1"/>
  <c r="M220" i="1"/>
  <c r="O220" i="1" s="1"/>
  <c r="I281" i="3"/>
  <c r="I280" i="3" s="1"/>
  <c r="M237" i="1"/>
  <c r="K389" i="2"/>
  <c r="M413" i="1"/>
  <c r="O413" i="1" s="1"/>
  <c r="M367" i="1"/>
  <c r="O367" i="1" s="1"/>
  <c r="M325" i="1"/>
  <c r="O325" i="1" s="1"/>
  <c r="N55" i="2"/>
  <c r="P55" i="2" s="1"/>
  <c r="P54" i="2" s="1"/>
  <c r="P49" i="2" s="1"/>
  <c r="P45" i="2" s="1"/>
  <c r="P44" i="2" s="1"/>
  <c r="P43" i="2" s="1"/>
  <c r="P42" i="2" s="1"/>
  <c r="M256" i="1"/>
  <c r="O256" i="1" s="1"/>
  <c r="N505" i="2"/>
  <c r="N500" i="2"/>
  <c r="N497" i="2"/>
  <c r="N491" i="2"/>
  <c r="N486" i="2"/>
  <c r="N449" i="2"/>
  <c r="N439" i="2"/>
  <c r="N434" i="2" s="1"/>
  <c r="N428" i="2"/>
  <c r="N414" i="2"/>
  <c r="N405" i="2"/>
  <c r="N391" i="2"/>
  <c r="N381" i="2"/>
  <c r="N358" i="2"/>
  <c r="N355" i="2"/>
  <c r="K282" i="2"/>
  <c r="K281" i="2" s="1"/>
  <c r="L511" i="3"/>
  <c r="L493" i="3"/>
  <c r="L483" i="3"/>
  <c r="L475" i="3"/>
  <c r="L460" i="3"/>
  <c r="L450" i="3"/>
  <c r="L447" i="3"/>
  <c r="L443" i="3"/>
  <c r="L436" i="3"/>
  <c r="L426" i="3"/>
  <c r="L423" i="3"/>
  <c r="L407" i="3"/>
  <c r="L402" i="3"/>
  <c r="L386" i="3"/>
  <c r="L377" i="3"/>
  <c r="L372" i="3"/>
  <c r="L367" i="3"/>
  <c r="L362" i="3"/>
  <c r="L353" i="3"/>
  <c r="L351" i="3" s="1"/>
  <c r="L346" i="3"/>
  <c r="L313" i="3"/>
  <c r="L310" i="3"/>
  <c r="L231" i="3"/>
  <c r="L212" i="3"/>
  <c r="N212" i="3" s="1"/>
  <c r="L204" i="3"/>
  <c r="M23" i="1"/>
  <c r="O23" i="1" s="1"/>
  <c r="M170" i="1"/>
  <c r="O170" i="1" s="1"/>
  <c r="M499" i="1"/>
  <c r="O499" i="1" s="1"/>
  <c r="M435" i="1"/>
  <c r="M396" i="1"/>
  <c r="O396" i="1" s="1"/>
  <c r="M376" i="1"/>
  <c r="M364" i="1"/>
  <c r="O364" i="1" s="1"/>
  <c r="M306" i="1"/>
  <c r="O306" i="1" s="1"/>
  <c r="N346" i="2"/>
  <c r="N342" i="2"/>
  <c r="N336" i="2"/>
  <c r="N327" i="2"/>
  <c r="N326" i="2" s="1"/>
  <c r="N289" i="2"/>
  <c r="P289" i="2" s="1"/>
  <c r="N275" i="2"/>
  <c r="N270" i="2"/>
  <c r="N266" i="2"/>
  <c r="N260" i="2"/>
  <c r="N240" i="2"/>
  <c r="N233" i="2"/>
  <c r="N164" i="2"/>
  <c r="N161" i="2"/>
  <c r="N155" i="2"/>
  <c r="N148" i="2"/>
  <c r="N138" i="2"/>
  <c r="N127" i="2"/>
  <c r="N121" i="2"/>
  <c r="N115" i="2"/>
  <c r="N107" i="2"/>
  <c r="N101" i="2"/>
  <c r="N93" i="2"/>
  <c r="N84" i="2"/>
  <c r="N52" i="2"/>
  <c r="N47" i="2"/>
  <c r="N36" i="2"/>
  <c r="N27" i="2"/>
  <c r="N23" i="2"/>
  <c r="L167" i="3"/>
  <c r="L156" i="3"/>
  <c r="L140" i="3"/>
  <c r="L139" i="3" s="1"/>
  <c r="L138" i="3" s="1"/>
  <c r="L135" i="3"/>
  <c r="L127" i="3"/>
  <c r="L121" i="3"/>
  <c r="N121" i="3" s="1"/>
  <c r="L113" i="3"/>
  <c r="L107" i="3"/>
  <c r="L94" i="3"/>
  <c r="L83" i="3"/>
  <c r="L79" i="3"/>
  <c r="L47" i="3"/>
  <c r="L42" i="3"/>
  <c r="L37" i="3"/>
  <c r="L31" i="3"/>
  <c r="L25" i="3"/>
  <c r="M162" i="1"/>
  <c r="O162" i="1" s="1"/>
  <c r="M125" i="1"/>
  <c r="O125" i="1" s="1"/>
  <c r="M509" i="1"/>
  <c r="M495" i="1"/>
  <c r="O495" i="1" s="1"/>
  <c r="M484" i="1"/>
  <c r="O484" i="1" s="1"/>
  <c r="M391" i="1"/>
  <c r="O391" i="1" s="1"/>
  <c r="M354" i="1"/>
  <c r="O354" i="1" s="1"/>
  <c r="M314" i="1"/>
  <c r="O314" i="1" s="1"/>
  <c r="M303" i="1"/>
  <c r="O303" i="1" s="1"/>
  <c r="M294" i="1"/>
  <c r="O294" i="1" s="1"/>
  <c r="M157" i="1"/>
  <c r="O157" i="1" s="1"/>
  <c r="M144" i="1"/>
  <c r="O144" i="1" s="1"/>
  <c r="N502" i="2"/>
  <c r="N493" i="2"/>
  <c r="N489" i="2"/>
  <c r="N445" i="2"/>
  <c r="N421" i="2"/>
  <c r="N407" i="2"/>
  <c r="N394" i="2"/>
  <c r="N383" i="2"/>
  <c r="N361" i="2"/>
  <c r="N360" i="2" s="1"/>
  <c r="L515" i="3"/>
  <c r="N515" i="3" s="1"/>
  <c r="L496" i="3"/>
  <c r="L478" i="3"/>
  <c r="L464" i="3"/>
  <c r="L452" i="3"/>
  <c r="L445" i="3"/>
  <c r="L439" i="3"/>
  <c r="L410" i="3"/>
  <c r="L405" i="3"/>
  <c r="L379" i="3"/>
  <c r="L374" i="3"/>
  <c r="L364" i="3"/>
  <c r="L349" i="3"/>
  <c r="L343" i="3"/>
  <c r="N336" i="3"/>
  <c r="L290" i="3"/>
  <c r="L238" i="3"/>
  <c r="N238" i="3" s="1"/>
  <c r="L222" i="3"/>
  <c r="L209" i="3"/>
  <c r="L180" i="3"/>
  <c r="N180" i="3" s="1"/>
  <c r="M541" i="1"/>
  <c r="O541" i="1" s="1"/>
  <c r="M533" i="1"/>
  <c r="O533" i="1" s="1"/>
  <c r="M519" i="1"/>
  <c r="O519" i="1" s="1"/>
  <c r="M488" i="1"/>
  <c r="O488" i="1" s="1"/>
  <c r="M417" i="1"/>
  <c r="O417" i="1" s="1"/>
  <c r="M399" i="1"/>
  <c r="O399" i="1" s="1"/>
  <c r="M347" i="1"/>
  <c r="O347" i="1" s="1"/>
  <c r="M320" i="1"/>
  <c r="M266" i="1"/>
  <c r="O266" i="1" s="1"/>
  <c r="M153" i="1"/>
  <c r="O153" i="1" s="1"/>
  <c r="N344" i="2"/>
  <c r="N339" i="2"/>
  <c r="N333" i="2"/>
  <c r="N323" i="2"/>
  <c r="N303" i="2"/>
  <c r="N292" i="2"/>
  <c r="P292" i="2" s="1"/>
  <c r="N268" i="2"/>
  <c r="N263" i="2"/>
  <c r="N231" i="2"/>
  <c r="N158" i="2"/>
  <c r="N152" i="2"/>
  <c r="N144" i="2"/>
  <c r="N143" i="2" s="1"/>
  <c r="N131" i="2"/>
  <c r="N124" i="2"/>
  <c r="N118" i="2"/>
  <c r="N113" i="2"/>
  <c r="N110" i="2"/>
  <c r="N104" i="2"/>
  <c r="N95" i="2"/>
  <c r="N87" i="2"/>
  <c r="N57" i="2"/>
  <c r="N50" i="2"/>
  <c r="N39" i="2"/>
  <c r="N30" i="2"/>
  <c r="N25" i="2"/>
  <c r="L177" i="3"/>
  <c r="L160" i="3"/>
  <c r="L116" i="3"/>
  <c r="L115" i="3" s="1"/>
  <c r="L110" i="3"/>
  <c r="L105" i="3"/>
  <c r="L101" i="3"/>
  <c r="L97" i="3"/>
  <c r="L92" i="3"/>
  <c r="L89" i="3"/>
  <c r="L81" i="3"/>
  <c r="L75" i="3"/>
  <c r="L44" i="3"/>
  <c r="L40" i="3"/>
  <c r="L33" i="3"/>
  <c r="L29" i="3"/>
  <c r="M213" i="1"/>
  <c r="O213" i="1" s="1"/>
  <c r="K134" i="2"/>
  <c r="K133" i="2" s="1"/>
  <c r="I471" i="3"/>
  <c r="I470" i="3" s="1"/>
  <c r="I469" i="3" s="1"/>
  <c r="N134" i="2"/>
  <c r="I367" i="3"/>
  <c r="I366" i="3" s="1"/>
  <c r="I355" i="3" s="1"/>
  <c r="N243" i="2"/>
  <c r="L306" i="3"/>
  <c r="N403" i="2"/>
  <c r="L302" i="3"/>
  <c r="K149" i="2"/>
  <c r="K152" i="2"/>
  <c r="L411" i="3"/>
  <c r="L408" i="3"/>
  <c r="K403" i="2"/>
  <c r="L328" i="3"/>
  <c r="N256" i="2"/>
  <c r="K248" i="2"/>
  <c r="K247" i="2" s="1"/>
  <c r="K243" i="2"/>
  <c r="K242" i="2" s="1"/>
  <c r="L320" i="3"/>
  <c r="L217" i="3"/>
  <c r="K256" i="2"/>
  <c r="K255" i="2" s="1"/>
  <c r="N389" i="2"/>
  <c r="K299" i="2"/>
  <c r="K298" i="2" s="1"/>
  <c r="K295" i="2"/>
  <c r="K294" i="2" s="1"/>
  <c r="K285" i="2"/>
  <c r="K284" i="2" s="1"/>
  <c r="K278" i="2"/>
  <c r="K277" i="2" s="1"/>
  <c r="N248" i="2"/>
  <c r="N97" i="2"/>
  <c r="K454" i="2"/>
  <c r="K453" i="2" s="1"/>
  <c r="K452" i="2" s="1"/>
  <c r="N299" i="2"/>
  <c r="N295" i="2"/>
  <c r="N285" i="2"/>
  <c r="N282" i="2"/>
  <c r="N278" i="2"/>
  <c r="N272" i="2"/>
  <c r="N149" i="2"/>
  <c r="K97" i="2"/>
  <c r="K272" i="2"/>
  <c r="I408" i="3"/>
  <c r="L324" i="3"/>
  <c r="I411" i="3"/>
  <c r="L289" i="3"/>
  <c r="L471" i="3"/>
  <c r="N471" i="3" s="1"/>
  <c r="N470" i="3" s="1"/>
  <c r="N469" i="3" s="1"/>
  <c r="N462" i="3" s="1"/>
  <c r="N457" i="3" s="1"/>
  <c r="L317" i="3"/>
  <c r="I247" i="3"/>
  <c r="I246" i="3" s="1"/>
  <c r="I240" i="3" s="1"/>
  <c r="I352" i="3"/>
  <c r="I351" i="3"/>
  <c r="I217" i="3"/>
  <c r="K425" i="2"/>
  <c r="K424" i="2" s="1"/>
  <c r="K423" i="2" s="1"/>
  <c r="K418" i="2"/>
  <c r="K417" i="2" s="1"/>
  <c r="K416" i="2" s="1"/>
  <c r="K419" i="2"/>
  <c r="N151" i="2"/>
  <c r="M133" i="1"/>
  <c r="O133" i="1" s="1"/>
  <c r="M259" i="1"/>
  <c r="O259" i="1" s="1"/>
  <c r="M523" i="1"/>
  <c r="O523" i="1" s="1"/>
  <c r="K412" i="2" l="1"/>
  <c r="K230" i="2"/>
  <c r="J394" i="1"/>
  <c r="L394" i="1" s="1"/>
  <c r="I175" i="3"/>
  <c r="K433" i="2"/>
  <c r="K432" i="2" s="1"/>
  <c r="K431" i="2" s="1"/>
  <c r="K430" i="2" s="1"/>
  <c r="P82" i="2"/>
  <c r="P81" i="2" s="1"/>
  <c r="P80" i="2" s="1"/>
  <c r="P41" i="2" s="1"/>
  <c r="O376" i="1"/>
  <c r="O375" i="1" s="1"/>
  <c r="M375" i="1"/>
  <c r="K187" i="3"/>
  <c r="I187" i="3"/>
  <c r="N355" i="3"/>
  <c r="J178" i="1"/>
  <c r="L178" i="1" s="1"/>
  <c r="J482" i="1"/>
  <c r="L482" i="1" s="1"/>
  <c r="M236" i="1"/>
  <c r="O236" i="1" s="1"/>
  <c r="O237" i="1"/>
  <c r="M508" i="1"/>
  <c r="O508" i="1" s="1"/>
  <c r="O509" i="1"/>
  <c r="J236" i="1"/>
  <c r="L236" i="1" s="1"/>
  <c r="L237" i="1"/>
  <c r="J516" i="1"/>
  <c r="L516" i="1" s="1"/>
  <c r="L517" i="1"/>
  <c r="L531" i="1"/>
  <c r="J530" i="1"/>
  <c r="L530" i="1" s="1"/>
  <c r="M502" i="1"/>
  <c r="O502" i="1" s="1"/>
  <c r="O503" i="1"/>
  <c r="K175" i="3"/>
  <c r="I371" i="3"/>
  <c r="I434" i="3"/>
  <c r="I449" i="3"/>
  <c r="P317" i="2"/>
  <c r="K388" i="2"/>
  <c r="K387" i="2" s="1"/>
  <c r="K386" i="2" s="1"/>
  <c r="K385" i="2" s="1"/>
  <c r="K488" i="2"/>
  <c r="K484" i="2" s="1"/>
  <c r="K34" i="2"/>
  <c r="K33" i="2" s="1"/>
  <c r="K32" i="2" s="1"/>
  <c r="J161" i="1"/>
  <c r="L161" i="1" s="1"/>
  <c r="M380" i="2"/>
  <c r="M379" i="2" s="1"/>
  <c r="M378" i="2" s="1"/>
  <c r="M377" i="2" s="1"/>
  <c r="K371" i="3"/>
  <c r="K449" i="3"/>
  <c r="M387" i="2"/>
  <c r="M386" i="2" s="1"/>
  <c r="M385" i="2" s="1"/>
  <c r="K462" i="3"/>
  <c r="K457" i="3" s="1"/>
  <c r="N370" i="3"/>
  <c r="M129" i="2"/>
  <c r="I78" i="3"/>
  <c r="I207" i="3"/>
  <c r="I376" i="3"/>
  <c r="I442" i="3"/>
  <c r="M246" i="2"/>
  <c r="M402" i="2"/>
  <c r="M401" i="2" s="1"/>
  <c r="M400" i="2" s="1"/>
  <c r="M399" i="2" s="1"/>
  <c r="K341" i="2"/>
  <c r="K331" i="2" s="1"/>
  <c r="K330" i="2" s="1"/>
  <c r="K329" i="2" s="1"/>
  <c r="K49" i="2"/>
  <c r="K45" i="2" s="1"/>
  <c r="K44" i="2" s="1"/>
  <c r="K43" i="2" s="1"/>
  <c r="K42" i="2" s="1"/>
  <c r="K129" i="2"/>
  <c r="K380" i="2"/>
  <c r="K379" i="2" s="1"/>
  <c r="K378" i="2" s="1"/>
  <c r="K377" i="2" s="1"/>
  <c r="M112" i="2"/>
  <c r="K22" i="2"/>
  <c r="K21" i="2" s="1"/>
  <c r="K20" i="2" s="1"/>
  <c r="K19" i="2" s="1"/>
  <c r="K18" i="2" s="1"/>
  <c r="K112" i="2"/>
  <c r="P246" i="2"/>
  <c r="M488" i="2"/>
  <c r="M484" i="2" s="1"/>
  <c r="M495" i="2"/>
  <c r="K321" i="2"/>
  <c r="K320" i="2" s="1"/>
  <c r="K319" i="2" s="1"/>
  <c r="K318" i="2" s="1"/>
  <c r="K490" i="3"/>
  <c r="K486" i="3" s="1"/>
  <c r="K485" i="3" s="1"/>
  <c r="I28" i="3"/>
  <c r="I27" i="3" s="1"/>
  <c r="I39" i="3"/>
  <c r="I35" i="3" s="1"/>
  <c r="I91" i="3"/>
  <c r="I104" i="3"/>
  <c r="I103" i="3" s="1"/>
  <c r="N392" i="3"/>
  <c r="I462" i="3"/>
  <c r="I457" i="3" s="1"/>
  <c r="N441" i="3"/>
  <c r="K326" i="2"/>
  <c r="K402" i="2"/>
  <c r="K401" i="2" s="1"/>
  <c r="K400" i="2" s="1"/>
  <c r="K399" i="2" s="1"/>
  <c r="M434" i="1"/>
  <c r="O435" i="1"/>
  <c r="K495" i="2"/>
  <c r="K39" i="3"/>
  <c r="K35" i="3" s="1"/>
  <c r="K442" i="3"/>
  <c r="I490" i="3"/>
  <c r="I486" i="3" s="1"/>
  <c r="I485" i="3" s="1"/>
  <c r="K291" i="2"/>
  <c r="M291" i="2" s="1"/>
  <c r="M292" i="2"/>
  <c r="J22" i="1"/>
  <c r="L22" i="1" s="1"/>
  <c r="M230" i="2"/>
  <c r="M149" i="2"/>
  <c r="M148" i="2"/>
  <c r="M433" i="2"/>
  <c r="M432" i="2" s="1"/>
  <c r="M431" i="2" s="1"/>
  <c r="M430" i="2" s="1"/>
  <c r="M297" i="1"/>
  <c r="O297" i="1" s="1"/>
  <c r="O320" i="1"/>
  <c r="M412" i="2"/>
  <c r="M411" i="2"/>
  <c r="M410" i="2" s="1"/>
  <c r="M409" i="2" s="1"/>
  <c r="I341" i="3"/>
  <c r="K92" i="2"/>
  <c r="P17" i="2"/>
  <c r="P467" i="2"/>
  <c r="M326" i="2"/>
  <c r="M325" i="2"/>
  <c r="M321" i="2" s="1"/>
  <c r="M320" i="2" s="1"/>
  <c r="M319" i="2" s="1"/>
  <c r="M318" i="2" s="1"/>
  <c r="M341" i="2"/>
  <c r="M331" i="2" s="1"/>
  <c r="M330" i="2" s="1"/>
  <c r="M329" i="2" s="1"/>
  <c r="K288" i="2"/>
  <c r="M288" i="2" s="1"/>
  <c r="M289" i="2"/>
  <c r="K265" i="2"/>
  <c r="K376" i="3"/>
  <c r="L151" i="1"/>
  <c r="J130" i="1"/>
  <c r="L130" i="1" s="1"/>
  <c r="M426" i="2"/>
  <c r="M425" i="2"/>
  <c r="M424" i="2" s="1"/>
  <c r="M423" i="2" s="1"/>
  <c r="M265" i="2"/>
  <c r="M22" i="2"/>
  <c r="M21" i="2" s="1"/>
  <c r="M20" i="2" s="1"/>
  <c r="M19" i="2" s="1"/>
  <c r="M18" i="2" s="1"/>
  <c r="M34" i="2"/>
  <c r="M33" i="2" s="1"/>
  <c r="M32" i="2" s="1"/>
  <c r="M49" i="2"/>
  <c r="M45" i="2" s="1"/>
  <c r="M44" i="2" s="1"/>
  <c r="M43" i="2" s="1"/>
  <c r="M42" i="2" s="1"/>
  <c r="M92" i="2"/>
  <c r="K410" i="3"/>
  <c r="K411" i="3"/>
  <c r="L224" i="3"/>
  <c r="N224" i="3" s="1"/>
  <c r="N227" i="3"/>
  <c r="N300" i="3"/>
  <c r="K407" i="3"/>
  <c r="K408" i="3"/>
  <c r="K434" i="3"/>
  <c r="I230" i="3"/>
  <c r="K231" i="3"/>
  <c r="I216" i="3"/>
  <c r="K217" i="3"/>
  <c r="K285" i="3"/>
  <c r="K284" i="3"/>
  <c r="K266" i="3" s="1"/>
  <c r="I425" i="3"/>
  <c r="K426" i="3"/>
  <c r="K341" i="3"/>
  <c r="N77" i="3"/>
  <c r="K385" i="3"/>
  <c r="K386" i="3"/>
  <c r="I514" i="3"/>
  <c r="K515" i="3"/>
  <c r="N284" i="3"/>
  <c r="N266" i="3" s="1"/>
  <c r="N285" i="3"/>
  <c r="I137" i="3"/>
  <c r="I284" i="3"/>
  <c r="I266" i="3" s="1"/>
  <c r="K28" i="3"/>
  <c r="K27" i="3" s="1"/>
  <c r="K78" i="3"/>
  <c r="K91" i="3"/>
  <c r="K104" i="3"/>
  <c r="K103" i="3" s="1"/>
  <c r="K207" i="3"/>
  <c r="L104" i="3"/>
  <c r="M255" i="1"/>
  <c r="O255" i="1" s="1"/>
  <c r="N112" i="2"/>
  <c r="L91" i="3"/>
  <c r="N499" i="2"/>
  <c r="L449" i="3"/>
  <c r="N488" i="2"/>
  <c r="N402" i="2"/>
  <c r="N401" i="2" s="1"/>
  <c r="N92" i="2"/>
  <c r="N22" i="2"/>
  <c r="L28" i="3"/>
  <c r="M395" i="1"/>
  <c r="O395" i="1" s="1"/>
  <c r="N230" i="2"/>
  <c r="N341" i="2"/>
  <c r="L371" i="3"/>
  <c r="L376" i="3"/>
  <c r="L78" i="3"/>
  <c r="L39" i="3"/>
  <c r="L442" i="3"/>
  <c r="L359" i="3"/>
  <c r="N380" i="2"/>
  <c r="M522" i="1"/>
  <c r="O522" i="1" s="1"/>
  <c r="L316" i="3"/>
  <c r="L323" i="3"/>
  <c r="N284" i="2"/>
  <c r="L305" i="3"/>
  <c r="L176" i="3"/>
  <c r="N38" i="2"/>
  <c r="N56" i="2"/>
  <c r="N109" i="2"/>
  <c r="N123" i="2"/>
  <c r="N130" i="2"/>
  <c r="N291" i="2"/>
  <c r="P291" i="2" s="1"/>
  <c r="N302" i="2"/>
  <c r="N332" i="2"/>
  <c r="M518" i="1"/>
  <c r="O518" i="1" s="1"/>
  <c r="L342" i="3"/>
  <c r="L463" i="3"/>
  <c r="M156" i="1"/>
  <c r="O156" i="1" s="1"/>
  <c r="M494" i="1"/>
  <c r="M161" i="1"/>
  <c r="O161" i="1" s="1"/>
  <c r="L24" i="3"/>
  <c r="L36" i="3"/>
  <c r="L46" i="3"/>
  <c r="L112" i="3"/>
  <c r="L166" i="3"/>
  <c r="N46" i="2"/>
  <c r="N83" i="2"/>
  <c r="N100" i="2"/>
  <c r="N120" i="2"/>
  <c r="N274" i="2"/>
  <c r="L474" i="3"/>
  <c r="N413" i="2"/>
  <c r="N448" i="2"/>
  <c r="N265" i="2"/>
  <c r="N294" i="2"/>
  <c r="N247" i="2"/>
  <c r="M363" i="1"/>
  <c r="O363" i="1" s="1"/>
  <c r="L216" i="3"/>
  <c r="N255" i="2"/>
  <c r="L301" i="3"/>
  <c r="L490" i="3"/>
  <c r="N242" i="2"/>
  <c r="N133" i="2"/>
  <c r="L74" i="3"/>
  <c r="L88" i="3"/>
  <c r="L96" i="3"/>
  <c r="L221" i="3"/>
  <c r="L514" i="3"/>
  <c r="N514" i="3" s="1"/>
  <c r="N393" i="2"/>
  <c r="N444" i="2"/>
  <c r="M28" i="1"/>
  <c r="O28" i="1" s="1"/>
  <c r="L126" i="3"/>
  <c r="L134" i="3"/>
  <c r="N154" i="2"/>
  <c r="N239" i="2"/>
  <c r="N288" i="2"/>
  <c r="P288" i="2" s="1"/>
  <c r="N325" i="2"/>
  <c r="L211" i="3"/>
  <c r="N211" i="3" s="1"/>
  <c r="N207" i="3" s="1"/>
  <c r="L312" i="3"/>
  <c r="L345" i="3"/>
  <c r="L385" i="3"/>
  <c r="L425" i="3"/>
  <c r="L510" i="3"/>
  <c r="N357" i="2"/>
  <c r="M412" i="1"/>
  <c r="M132" i="1"/>
  <c r="O132" i="1" s="1"/>
  <c r="L247" i="3"/>
  <c r="N454" i="2"/>
  <c r="N277" i="2"/>
  <c r="N298" i="2"/>
  <c r="L319" i="3"/>
  <c r="L327" i="3"/>
  <c r="L159" i="3"/>
  <c r="N29" i="2"/>
  <c r="N86" i="2"/>
  <c r="N103" i="2"/>
  <c r="N117" i="2"/>
  <c r="N157" i="2"/>
  <c r="N262" i="2"/>
  <c r="N322" i="2"/>
  <c r="N338" i="2"/>
  <c r="M152" i="1"/>
  <c r="O152" i="1" s="1"/>
  <c r="M346" i="1"/>
  <c r="O346" i="1" s="1"/>
  <c r="M178" i="1"/>
  <c r="O178" i="1" s="1"/>
  <c r="L280" i="3"/>
  <c r="L335" i="3"/>
  <c r="N335" i="3" s="1"/>
  <c r="L348" i="3"/>
  <c r="L404" i="3"/>
  <c r="L438" i="3"/>
  <c r="L495" i="3"/>
  <c r="M143" i="1"/>
  <c r="O143" i="1" s="1"/>
  <c r="M293" i="1"/>
  <c r="O293" i="1" s="1"/>
  <c r="M353" i="1"/>
  <c r="O353" i="1" s="1"/>
  <c r="M483" i="1"/>
  <c r="L155" i="3"/>
  <c r="N35" i="2"/>
  <c r="N106" i="2"/>
  <c r="N126" i="2"/>
  <c r="N137" i="2"/>
  <c r="N259" i="2"/>
  <c r="L482" i="3"/>
  <c r="L481" i="3" s="1"/>
  <c r="L480" i="3" s="1"/>
  <c r="N427" i="2"/>
  <c r="N485" i="2"/>
  <c r="N496" i="2"/>
  <c r="N504" i="2"/>
  <c r="M532" i="1"/>
  <c r="O532" i="1" s="1"/>
  <c r="L470" i="3"/>
  <c r="N281" i="2"/>
  <c r="N388" i="2"/>
  <c r="L100" i="3"/>
  <c r="L109" i="3"/>
  <c r="N235" i="2"/>
  <c r="N251" i="2"/>
  <c r="L179" i="3"/>
  <c r="N179" i="3" s="1"/>
  <c r="N175" i="3" s="1"/>
  <c r="N153" i="3" s="1"/>
  <c r="L188" i="3"/>
  <c r="L208" i="3"/>
  <c r="L237" i="3"/>
  <c r="N237" i="3" s="1"/>
  <c r="L477" i="3"/>
  <c r="N420" i="2"/>
  <c r="L120" i="3"/>
  <c r="N120" i="3" s="1"/>
  <c r="N103" i="3" s="1"/>
  <c r="N160" i="2"/>
  <c r="N163" i="2"/>
  <c r="N335" i="2"/>
  <c r="L203" i="3"/>
  <c r="L230" i="3"/>
  <c r="L309" i="3"/>
  <c r="L352" i="3"/>
  <c r="L366" i="3"/>
  <c r="L401" i="3"/>
  <c r="L422" i="3"/>
  <c r="L435" i="3"/>
  <c r="L459" i="3"/>
  <c r="N354" i="2"/>
  <c r="N54" i="2"/>
  <c r="M324" i="1"/>
  <c r="O324" i="1" s="1"/>
  <c r="K246" i="2"/>
  <c r="L284" i="3"/>
  <c r="F311" i="3"/>
  <c r="F310" i="3" s="1"/>
  <c r="F309" i="3" s="1"/>
  <c r="H293" i="2"/>
  <c r="G61" i="1"/>
  <c r="I61" i="1" s="1"/>
  <c r="I77" i="3" l="1"/>
  <c r="O328" i="1"/>
  <c r="M328" i="1"/>
  <c r="I153" i="3"/>
  <c r="J253" i="1"/>
  <c r="L253" i="1" s="1"/>
  <c r="N214" i="3"/>
  <c r="N206" i="3" s="1"/>
  <c r="K82" i="2"/>
  <c r="K81" i="2" s="1"/>
  <c r="K80" i="2" s="1"/>
  <c r="N295" i="3"/>
  <c r="N265" i="3" s="1"/>
  <c r="M82" i="2"/>
  <c r="M81" i="2" s="1"/>
  <c r="M80" i="2" s="1"/>
  <c r="M41" i="2" s="1"/>
  <c r="J160" i="1"/>
  <c r="L160" i="1" s="1"/>
  <c r="I370" i="3"/>
  <c r="I265" i="3" s="1"/>
  <c r="O483" i="1"/>
  <c r="O494" i="1"/>
  <c r="M487" i="1"/>
  <c r="O487" i="1" s="1"/>
  <c r="K17" i="2"/>
  <c r="I441" i="3"/>
  <c r="K153" i="3"/>
  <c r="K441" i="3"/>
  <c r="K467" i="2"/>
  <c r="N391" i="3"/>
  <c r="I22" i="3"/>
  <c r="K370" i="3"/>
  <c r="K265" i="3" s="1"/>
  <c r="M467" i="2"/>
  <c r="K229" i="2"/>
  <c r="K228" i="2" s="1"/>
  <c r="K227" i="2" s="1"/>
  <c r="K226" i="2" s="1"/>
  <c r="P229" i="2"/>
  <c r="P228" i="2" s="1"/>
  <c r="P227" i="2" s="1"/>
  <c r="P226" i="2" s="1"/>
  <c r="P225" i="2" s="1"/>
  <c r="P511" i="2" s="1"/>
  <c r="M428" i="1"/>
  <c r="O428" i="1" s="1"/>
  <c r="O434" i="1"/>
  <c r="M17" i="2"/>
  <c r="M402" i="1"/>
  <c r="O402" i="1" s="1"/>
  <c r="O412" i="1"/>
  <c r="K77" i="3"/>
  <c r="K22" i="3" s="1"/>
  <c r="M229" i="2"/>
  <c r="M228" i="2" s="1"/>
  <c r="M227" i="2" s="1"/>
  <c r="H292" i="2"/>
  <c r="J292" i="2" s="1"/>
  <c r="J293" i="2"/>
  <c r="M317" i="2"/>
  <c r="N22" i="3"/>
  <c r="I229" i="3"/>
  <c r="K229" i="3" s="1"/>
  <c r="K230" i="3"/>
  <c r="K137" i="3"/>
  <c r="I513" i="3"/>
  <c r="K514" i="3"/>
  <c r="K425" i="3"/>
  <c r="K392" i="3" s="1"/>
  <c r="I392" i="3"/>
  <c r="I215" i="3"/>
  <c r="K216" i="3"/>
  <c r="K215" i="3" s="1"/>
  <c r="N331" i="2"/>
  <c r="L187" i="3"/>
  <c r="L35" i="3"/>
  <c r="N129" i="2"/>
  <c r="N82" i="2" s="1"/>
  <c r="L103" i="3"/>
  <c r="M254" i="1"/>
  <c r="O254" i="1" s="1"/>
  <c r="L355" i="3"/>
  <c r="L486" i="3"/>
  <c r="L485" i="3" s="1"/>
  <c r="L266" i="3"/>
  <c r="L392" i="3"/>
  <c r="M131" i="1"/>
  <c r="O131" i="1" s="1"/>
  <c r="L441" i="3"/>
  <c r="N387" i="2"/>
  <c r="K317" i="2"/>
  <c r="M469" i="1"/>
  <c r="N379" i="2"/>
  <c r="N246" i="2"/>
  <c r="N229" i="2" s="1"/>
  <c r="L137" i="3"/>
  <c r="L27" i="3"/>
  <c r="L370" i="3"/>
  <c r="M345" i="1"/>
  <c r="O345" i="1" s="1"/>
  <c r="N49" i="2"/>
  <c r="N45" i="2" s="1"/>
  <c r="L434" i="3"/>
  <c r="L229" i="3"/>
  <c r="L207" i="3"/>
  <c r="L469" i="3"/>
  <c r="L462" i="3" s="1"/>
  <c r="M531" i="1"/>
  <c r="O531" i="1" s="1"/>
  <c r="N426" i="2"/>
  <c r="N425" i="2"/>
  <c r="M151" i="1"/>
  <c r="O151" i="1" s="1"/>
  <c r="N321" i="2"/>
  <c r="N453" i="2"/>
  <c r="L133" i="3"/>
  <c r="M22" i="1"/>
  <c r="O22" i="1" s="1"/>
  <c r="L341" i="3"/>
  <c r="N412" i="2"/>
  <c r="N411" i="2"/>
  <c r="L165" i="3"/>
  <c r="L23" i="3"/>
  <c r="L77" i="3"/>
  <c r="L175" i="3"/>
  <c r="L154" i="3"/>
  <c r="N400" i="2"/>
  <c r="M517" i="1"/>
  <c r="O517" i="1" s="1"/>
  <c r="M323" i="1"/>
  <c r="O323" i="1" s="1"/>
  <c r="L458" i="3"/>
  <c r="N418" i="2"/>
  <c r="N419" i="2"/>
  <c r="N210" i="2"/>
  <c r="L99" i="3"/>
  <c r="N484" i="2"/>
  <c r="L246" i="3"/>
  <c r="L240" i="3" s="1"/>
  <c r="L509" i="3"/>
  <c r="L513" i="3"/>
  <c r="N513" i="3" s="1"/>
  <c r="N508" i="3" s="1"/>
  <c r="L73" i="3"/>
  <c r="L300" i="3"/>
  <c r="L295" i="3" s="1"/>
  <c r="L215" i="3"/>
  <c r="N447" i="2"/>
  <c r="N433" i="2" s="1"/>
  <c r="N495" i="2"/>
  <c r="N34" i="2"/>
  <c r="L158" i="3"/>
  <c r="N21" i="2"/>
  <c r="G60" i="1"/>
  <c r="I60" i="1" s="1"/>
  <c r="H304" i="2"/>
  <c r="L457" i="3" l="1"/>
  <c r="I214" i="3"/>
  <c r="I206" i="3" s="1"/>
  <c r="I391" i="3"/>
  <c r="J544" i="1"/>
  <c r="L544" i="1" s="1"/>
  <c r="M468" i="1"/>
  <c r="O468" i="1" s="1"/>
  <c r="O469" i="1"/>
  <c r="M482" i="1"/>
  <c r="O482" i="1" s="1"/>
  <c r="M226" i="2"/>
  <c r="M225" i="2" s="1"/>
  <c r="M511" i="2" s="1"/>
  <c r="K391" i="3"/>
  <c r="H291" i="2"/>
  <c r="J291" i="2" s="1"/>
  <c r="H303" i="2"/>
  <c r="J304" i="2"/>
  <c r="J303" i="2" s="1"/>
  <c r="J302" i="2" s="1"/>
  <c r="N517" i="3"/>
  <c r="K513" i="3"/>
  <c r="K508" i="3" s="1"/>
  <c r="I508" i="3"/>
  <c r="F335" i="3"/>
  <c r="H335" i="3"/>
  <c r="K214" i="3"/>
  <c r="K206" i="3" s="1"/>
  <c r="L214" i="3"/>
  <c r="L22" i="3"/>
  <c r="L508" i="3"/>
  <c r="K225" i="2"/>
  <c r="M394" i="1"/>
  <c r="O394" i="1" s="1"/>
  <c r="N467" i="2"/>
  <c r="K41" i="2"/>
  <c r="N378" i="2"/>
  <c r="N209" i="2"/>
  <c r="L132" i="3"/>
  <c r="N452" i="2"/>
  <c r="L153" i="3"/>
  <c r="N386" i="2"/>
  <c r="N385" i="2" s="1"/>
  <c r="M160" i="1"/>
  <c r="O160" i="1" s="1"/>
  <c r="N399" i="2"/>
  <c r="N320" i="2"/>
  <c r="N33" i="2"/>
  <c r="N417" i="2"/>
  <c r="M507" i="1"/>
  <c r="O507" i="1" s="1"/>
  <c r="N330" i="2"/>
  <c r="N329" i="2" s="1"/>
  <c r="N20" i="2"/>
  <c r="M516" i="1"/>
  <c r="O516" i="1" s="1"/>
  <c r="M130" i="1"/>
  <c r="O130" i="1" s="1"/>
  <c r="N410" i="2"/>
  <c r="N424" i="2"/>
  <c r="M530" i="1"/>
  <c r="O530" i="1" s="1"/>
  <c r="I517" i="3" l="1"/>
  <c r="M253" i="1"/>
  <c r="O253" i="1" s="1"/>
  <c r="K511" i="2"/>
  <c r="N228" i="2"/>
  <c r="N227" i="2" s="1"/>
  <c r="N226" i="2" s="1"/>
  <c r="N377" i="2"/>
  <c r="N423" i="2"/>
  <c r="N416" i="2"/>
  <c r="L391" i="3"/>
  <c r="L265" i="3"/>
  <c r="N319" i="2"/>
  <c r="L206" i="3"/>
  <c r="N432" i="2"/>
  <c r="N409" i="2"/>
  <c r="N19" i="2"/>
  <c r="N32" i="2"/>
  <c r="N81" i="2"/>
  <c r="N80" i="2" s="1"/>
  <c r="N44" i="2"/>
  <c r="H302" i="2"/>
  <c r="L517" i="3" l="1"/>
  <c r="N431" i="2"/>
  <c r="M544" i="1"/>
  <c r="O544" i="1" s="1"/>
  <c r="N43" i="2"/>
  <c r="N18" i="2"/>
  <c r="N318" i="2"/>
  <c r="N17" i="2" l="1"/>
  <c r="N42" i="2"/>
  <c r="N225" i="2"/>
  <c r="N317" i="2"/>
  <c r="N430" i="2"/>
  <c r="J98" i="2"/>
  <c r="N41" i="2" l="1"/>
  <c r="N511" i="2" l="1"/>
  <c r="F111" i="3" l="1"/>
  <c r="H111" i="3" s="1"/>
  <c r="H110" i="3" s="1"/>
  <c r="H109" i="3" s="1"/>
  <c r="H88" i="2"/>
  <c r="J88" i="2" s="1"/>
  <c r="J87" i="2" s="1"/>
  <c r="J86" i="2" s="1"/>
  <c r="G304" i="1"/>
  <c r="G303" i="1" l="1"/>
  <c r="I303" i="1" s="1"/>
  <c r="I304" i="1"/>
  <c r="F110" i="3"/>
  <c r="F109" i="3" s="1"/>
  <c r="H87" i="2"/>
  <c r="H86" i="2" l="1"/>
  <c r="F361" i="3"/>
  <c r="F492" i="3"/>
  <c r="H390" i="2"/>
  <c r="J390" i="2" s="1"/>
  <c r="J389" i="2" s="1"/>
  <c r="H404" i="2"/>
  <c r="J404" i="2" s="1"/>
  <c r="J403" i="2" s="1"/>
  <c r="F360" i="3" l="1"/>
  <c r="H361" i="3"/>
  <c r="H360" i="3" s="1"/>
  <c r="F491" i="3"/>
  <c r="H492" i="3"/>
  <c r="H491" i="3" s="1"/>
  <c r="F321" i="3"/>
  <c r="H321" i="3" s="1"/>
  <c r="H287" i="2"/>
  <c r="J287" i="2" s="1"/>
  <c r="H286" i="2"/>
  <c r="J286" i="2" s="1"/>
  <c r="G71" i="1"/>
  <c r="I71" i="1" s="1"/>
  <c r="J285" i="2" l="1"/>
  <c r="J284" i="2" s="1"/>
  <c r="H285" i="2"/>
  <c r="H395" i="2"/>
  <c r="J395" i="2" s="1"/>
  <c r="J394" i="2" s="1"/>
  <c r="J393" i="2" s="1"/>
  <c r="H408" i="2"/>
  <c r="J408" i="2" s="1"/>
  <c r="J407" i="2" s="1"/>
  <c r="H406" i="2"/>
  <c r="J406" i="2" s="1"/>
  <c r="J405" i="2" s="1"/>
  <c r="H403" i="2"/>
  <c r="J392" i="2"/>
  <c r="J391" i="2" s="1"/>
  <c r="J388" i="2" s="1"/>
  <c r="H389" i="2"/>
  <c r="H382" i="2"/>
  <c r="J382" i="2" s="1"/>
  <c r="J381" i="2" s="1"/>
  <c r="H384" i="2"/>
  <c r="J384" i="2" s="1"/>
  <c r="J383" i="2" s="1"/>
  <c r="J387" i="2" l="1"/>
  <c r="J386" i="2" s="1"/>
  <c r="J385" i="2" s="1"/>
  <c r="J380" i="2"/>
  <c r="J379" i="2" s="1"/>
  <c r="J378" i="2" s="1"/>
  <c r="J377" i="2" s="1"/>
  <c r="J402" i="2"/>
  <c r="J401" i="2" s="1"/>
  <c r="J400" i="2" s="1"/>
  <c r="J399" i="2" s="1"/>
  <c r="H383" i="2"/>
  <c r="H405" i="2"/>
  <c r="H394" i="2"/>
  <c r="H381" i="2"/>
  <c r="H391" i="2"/>
  <c r="H407" i="2"/>
  <c r="F365" i="3"/>
  <c r="H365" i="3" s="1"/>
  <c r="H364" i="3" s="1"/>
  <c r="F363" i="3"/>
  <c r="H363" i="3" s="1"/>
  <c r="H362" i="3" s="1"/>
  <c r="F497" i="3"/>
  <c r="H497" i="3" s="1"/>
  <c r="H496" i="3" s="1"/>
  <c r="H495" i="3" s="1"/>
  <c r="F494" i="3"/>
  <c r="H494" i="3" s="1"/>
  <c r="H493" i="3" s="1"/>
  <c r="H490" i="3" s="1"/>
  <c r="G414" i="1"/>
  <c r="I414" i="1" s="1"/>
  <c r="H486" i="3" l="1"/>
  <c r="H485" i="3" s="1"/>
  <c r="H359" i="3"/>
  <c r="H402" i="2"/>
  <c r="F493" i="3"/>
  <c r="F364" i="3"/>
  <c r="H393" i="2"/>
  <c r="F496" i="3"/>
  <c r="F362" i="3"/>
  <c r="H380" i="2"/>
  <c r="H388" i="2"/>
  <c r="H387" i="2" l="1"/>
  <c r="H401" i="2"/>
  <c r="H400" i="2" s="1"/>
  <c r="F359" i="3"/>
  <c r="F490" i="3"/>
  <c r="F495" i="3"/>
  <c r="F486" i="3" l="1"/>
  <c r="F485" i="3" s="1"/>
  <c r="H399" i="2"/>
  <c r="H386" i="2"/>
  <c r="H385" i="2" s="1"/>
  <c r="G176" i="1"/>
  <c r="I176" i="1" s="1"/>
  <c r="G174" i="1"/>
  <c r="I174" i="1" s="1"/>
  <c r="G171" i="1" l="1"/>
  <c r="I171" i="1" s="1"/>
  <c r="G170" i="1" l="1"/>
  <c r="I170" i="1" s="1"/>
  <c r="F347" i="3" l="1"/>
  <c r="H347" i="3" s="1"/>
  <c r="H346" i="3" s="1"/>
  <c r="H345" i="3" s="1"/>
  <c r="H264" i="2"/>
  <c r="J264" i="2" s="1"/>
  <c r="J263" i="2" s="1"/>
  <c r="J262" i="2" s="1"/>
  <c r="G97" i="1"/>
  <c r="I97" i="1" s="1"/>
  <c r="G96" i="1" l="1"/>
  <c r="I96" i="1" s="1"/>
  <c r="F346" i="3"/>
  <c r="H263" i="2"/>
  <c r="F330" i="3"/>
  <c r="H330" i="3" s="1"/>
  <c r="F329" i="3"/>
  <c r="H329" i="3" s="1"/>
  <c r="F326" i="3"/>
  <c r="H326" i="3" s="1"/>
  <c r="F325" i="3"/>
  <c r="H325" i="3" s="1"/>
  <c r="H300" i="2"/>
  <c r="J300" i="2" s="1"/>
  <c r="H301" i="2"/>
  <c r="J301" i="2" s="1"/>
  <c r="H297" i="2"/>
  <c r="J297" i="2" s="1"/>
  <c r="H296" i="2"/>
  <c r="J296" i="2" s="1"/>
  <c r="G83" i="1"/>
  <c r="I83" i="1" s="1"/>
  <c r="G75" i="1"/>
  <c r="I75" i="1" s="1"/>
  <c r="J299" i="2" l="1"/>
  <c r="J298" i="2" s="1"/>
  <c r="J295" i="2"/>
  <c r="J294" i="2" s="1"/>
  <c r="H324" i="3"/>
  <c r="H323" i="3" s="1"/>
  <c r="H328" i="3"/>
  <c r="H327" i="3" s="1"/>
  <c r="G82" i="1"/>
  <c r="I82" i="1" s="1"/>
  <c r="G74" i="1"/>
  <c r="I74" i="1" s="1"/>
  <c r="F345" i="3"/>
  <c r="F324" i="3"/>
  <c r="F328" i="3"/>
  <c r="H262" i="2"/>
  <c r="H295" i="2"/>
  <c r="H299" i="2"/>
  <c r="H294" i="2" l="1"/>
  <c r="H298" i="2"/>
  <c r="F327" i="3"/>
  <c r="F323" i="3"/>
  <c r="F382" i="3" l="1"/>
  <c r="H382" i="3" s="1"/>
  <c r="H271" i="2"/>
  <c r="J271" i="2" s="1"/>
  <c r="J270" i="2" s="1"/>
  <c r="G115" i="1"/>
  <c r="I115" i="1" s="1"/>
  <c r="H381" i="3" s="1"/>
  <c r="F381" i="3" l="1"/>
  <c r="H270" i="2"/>
  <c r="F228" i="3" l="1"/>
  <c r="J440" i="2"/>
  <c r="J439" i="2" s="1"/>
  <c r="J434" i="2" s="1"/>
  <c r="G423" i="1"/>
  <c r="G420" i="1" s="1"/>
  <c r="I423" i="1" l="1"/>
  <c r="I420" i="1" s="1"/>
  <c r="F227" i="3"/>
  <c r="F224" i="3" s="1"/>
  <c r="H224" i="3" s="1"/>
  <c r="H228" i="3"/>
  <c r="H227" i="3" s="1"/>
  <c r="H439" i="2"/>
  <c r="H434" i="2" s="1"/>
  <c r="F322" i="3" l="1"/>
  <c r="H322" i="3" s="1"/>
  <c r="H320" i="3" s="1"/>
  <c r="H319" i="3" s="1"/>
  <c r="F318" i="3"/>
  <c r="H318" i="3" s="1"/>
  <c r="H317" i="3" s="1"/>
  <c r="H316" i="3" s="1"/>
  <c r="F320" i="3" l="1"/>
  <c r="F317" i="3"/>
  <c r="F319" i="3" l="1"/>
  <c r="F316" i="3"/>
  <c r="H283" i="2"/>
  <c r="J283" i="2" s="1"/>
  <c r="J282" i="2" s="1"/>
  <c r="J281" i="2" s="1"/>
  <c r="H282" i="2" l="1"/>
  <c r="H284" i="2"/>
  <c r="G70" i="1"/>
  <c r="I70" i="1" s="1"/>
  <c r="G67" i="1" l="1"/>
  <c r="I67" i="1" s="1"/>
  <c r="H281" i="2"/>
  <c r="J104" i="2"/>
  <c r="J103" i="2" s="1"/>
  <c r="H104" i="2" l="1"/>
  <c r="H103" i="2" l="1"/>
  <c r="F427" i="3"/>
  <c r="H427" i="3" s="1"/>
  <c r="H426" i="3" s="1"/>
  <c r="H425" i="3" s="1"/>
  <c r="G208" i="1"/>
  <c r="I208" i="1" s="1"/>
  <c r="F426" i="3" l="1"/>
  <c r="G207" i="1"/>
  <c r="I207" i="1" s="1"/>
  <c r="F233" i="3"/>
  <c r="H233" i="3" s="1"/>
  <c r="F425" i="3" l="1"/>
  <c r="F308" i="3" l="1"/>
  <c r="H308" i="3" s="1"/>
  <c r="F307" i="3"/>
  <c r="H307" i="3" s="1"/>
  <c r="F304" i="3"/>
  <c r="H304" i="3" s="1"/>
  <c r="F303" i="3"/>
  <c r="H303" i="3" s="1"/>
  <c r="F291" i="3"/>
  <c r="H291" i="3" s="1"/>
  <c r="F287" i="3"/>
  <c r="H250" i="2"/>
  <c r="J250" i="2" s="1"/>
  <c r="H249" i="2"/>
  <c r="J249" i="2" s="1"/>
  <c r="H253" i="2"/>
  <c r="H258" i="2"/>
  <c r="J258" i="2" s="1"/>
  <c r="H257" i="2"/>
  <c r="J257" i="2" s="1"/>
  <c r="G40" i="1"/>
  <c r="I40" i="1" s="1"/>
  <c r="G57" i="1"/>
  <c r="I57" i="1" s="1"/>
  <c r="G53" i="1"/>
  <c r="I53" i="1" s="1"/>
  <c r="J256" i="2" l="1"/>
  <c r="J255" i="2" s="1"/>
  <c r="J248" i="2"/>
  <c r="J247" i="2" s="1"/>
  <c r="H252" i="2"/>
  <c r="J253" i="2"/>
  <c r="J252" i="2" s="1"/>
  <c r="J251" i="2" s="1"/>
  <c r="H302" i="3"/>
  <c r="H301" i="3" s="1"/>
  <c r="F286" i="3"/>
  <c r="F285" i="3" s="1"/>
  <c r="H287" i="3"/>
  <c r="H286" i="3" s="1"/>
  <c r="H285" i="3" s="1"/>
  <c r="H306" i="3"/>
  <c r="H305" i="3" s="1"/>
  <c r="H289" i="3"/>
  <c r="H290" i="3"/>
  <c r="G52" i="1"/>
  <c r="I52" i="1" s="1"/>
  <c r="F290" i="3"/>
  <c r="G39" i="1"/>
  <c r="I39" i="1" s="1"/>
  <c r="G56" i="1"/>
  <c r="I56" i="1" s="1"/>
  <c r="G35" i="1"/>
  <c r="I35" i="1" s="1"/>
  <c r="H256" i="2"/>
  <c r="F306" i="3"/>
  <c r="H248" i="2"/>
  <c r="F302" i="3"/>
  <c r="F289" i="3"/>
  <c r="J246" i="2" l="1"/>
  <c r="H300" i="3"/>
  <c r="G34" i="1"/>
  <c r="G51" i="1"/>
  <c r="I51" i="1" s="1"/>
  <c r="H251" i="2"/>
  <c r="F301" i="3"/>
  <c r="H247" i="2"/>
  <c r="F305" i="3"/>
  <c r="H255" i="2"/>
  <c r="I34" i="1" l="1"/>
  <c r="F300" i="3"/>
  <c r="H246" i="2"/>
  <c r="G94" i="1"/>
  <c r="I94" i="1" s="1"/>
  <c r="F314" i="3" l="1"/>
  <c r="F223" i="3"/>
  <c r="H223" i="3" s="1"/>
  <c r="H153" i="2"/>
  <c r="H314" i="3" l="1"/>
  <c r="F313" i="3"/>
  <c r="F222" i="3"/>
  <c r="H222" i="3" s="1"/>
  <c r="H151" i="2"/>
  <c r="H152" i="2"/>
  <c r="H313" i="3" l="1"/>
  <c r="H312" i="3" s="1"/>
  <c r="F312" i="3"/>
  <c r="F221" i="3"/>
  <c r="H221" i="3" s="1"/>
  <c r="G63" i="1" l="1"/>
  <c r="I63" i="1" s="1"/>
  <c r="F178" i="3"/>
  <c r="H178" i="3" s="1"/>
  <c r="H177" i="3" s="1"/>
  <c r="H176" i="3" s="1"/>
  <c r="H150" i="2"/>
  <c r="J150" i="2" s="1"/>
  <c r="G365" i="1"/>
  <c r="I365" i="1" s="1"/>
  <c r="J148" i="2" l="1"/>
  <c r="J149" i="2"/>
  <c r="G364" i="1"/>
  <c r="I364" i="1" s="1"/>
  <c r="H149" i="2"/>
  <c r="F177" i="3"/>
  <c r="H148" i="2"/>
  <c r="H451" i="2"/>
  <c r="F176" i="3" l="1"/>
  <c r="F231" i="3"/>
  <c r="H231" i="3" s="1"/>
  <c r="H230" i="3" s="1"/>
  <c r="H229" i="3" s="1"/>
  <c r="F230" i="3" l="1"/>
  <c r="G413" i="1"/>
  <c r="I413" i="1" s="1"/>
  <c r="F229" i="3" l="1"/>
  <c r="G412" i="1"/>
  <c r="I412" i="1" s="1"/>
  <c r="H449" i="2"/>
  <c r="H448" i="2" l="1"/>
  <c r="H454" i="2"/>
  <c r="F128" i="3"/>
  <c r="H128" i="3" s="1"/>
  <c r="H422" i="2"/>
  <c r="G321" i="1"/>
  <c r="I321" i="1" s="1"/>
  <c r="F127" i="3" l="1"/>
  <c r="H127" i="3" s="1"/>
  <c r="H453" i="2"/>
  <c r="H447" i="2"/>
  <c r="G320" i="1"/>
  <c r="I320" i="1" s="1"/>
  <c r="H421" i="2"/>
  <c r="H420" i="2" l="1"/>
  <c r="H452" i="2"/>
  <c r="F126" i="3"/>
  <c r="H126" i="3" s="1"/>
  <c r="H419" i="2" l="1"/>
  <c r="H418" i="2"/>
  <c r="H417" i="2" l="1"/>
  <c r="H145" i="2"/>
  <c r="J145" i="2" s="1"/>
  <c r="J144" i="2" s="1"/>
  <c r="J143" i="2" s="1"/>
  <c r="G111" i="1"/>
  <c r="I111" i="1" s="1"/>
  <c r="H416" i="2" l="1"/>
  <c r="H144" i="2"/>
  <c r="H143" i="2" s="1"/>
  <c r="F220" i="3" l="1"/>
  <c r="F219" i="3"/>
  <c r="G435" i="1" l="1"/>
  <c r="I435" i="1" s="1"/>
  <c r="G434" i="1" l="1"/>
  <c r="G428" i="1" s="1"/>
  <c r="F247" i="3"/>
  <c r="I434" i="1" l="1"/>
  <c r="I428" i="1" s="1"/>
  <c r="F246" i="3"/>
  <c r="F240" i="3" s="1"/>
  <c r="H240" i="3" s="1"/>
  <c r="G241" i="1" l="1"/>
  <c r="I241" i="1" s="1"/>
  <c r="H446" i="2"/>
  <c r="J446" i="2" s="1"/>
  <c r="J445" i="2" s="1"/>
  <c r="J444" i="2" s="1"/>
  <c r="J433" i="2" l="1"/>
  <c r="J432" i="2" s="1"/>
  <c r="J431" i="2" s="1"/>
  <c r="J430" i="2" s="1"/>
  <c r="G238" i="1"/>
  <c r="I238" i="1" s="1"/>
  <c r="H445" i="2"/>
  <c r="F239" i="3"/>
  <c r="H239" i="3" s="1"/>
  <c r="H238" i="3" s="1"/>
  <c r="H237" i="3" s="1"/>
  <c r="H214" i="3" s="1"/>
  <c r="G418" i="1"/>
  <c r="I418" i="1" s="1"/>
  <c r="H444" i="2" l="1"/>
  <c r="H433" i="2" s="1"/>
  <c r="G417" i="1"/>
  <c r="F238" i="3"/>
  <c r="H429" i="2"/>
  <c r="J429" i="2" s="1"/>
  <c r="J428" i="2" s="1"/>
  <c r="J427" i="2" s="1"/>
  <c r="I417" i="1" l="1"/>
  <c r="G402" i="1"/>
  <c r="I402" i="1" s="1"/>
  <c r="J425" i="2"/>
  <c r="J424" i="2" s="1"/>
  <c r="J423" i="2" s="1"/>
  <c r="J426" i="2"/>
  <c r="F237" i="3"/>
  <c r="F479" i="3"/>
  <c r="H479" i="3" s="1"/>
  <c r="H478" i="3" s="1"/>
  <c r="H477" i="3" s="1"/>
  <c r="G500" i="1"/>
  <c r="I500" i="1" s="1"/>
  <c r="H432" i="2" l="1"/>
  <c r="G499" i="1"/>
  <c r="F478" i="3"/>
  <c r="I499" i="1" l="1"/>
  <c r="I507" i="1"/>
  <c r="F477" i="3"/>
  <c r="H431" i="2" l="1"/>
  <c r="F186" i="3"/>
  <c r="H173" i="2"/>
  <c r="G373" i="1"/>
  <c r="G370" i="1" l="1"/>
  <c r="I370" i="1" s="1"/>
  <c r="I373" i="1"/>
  <c r="H172" i="2"/>
  <c r="H169" i="2" s="1"/>
  <c r="J173" i="2"/>
  <c r="J172" i="2" s="1"/>
  <c r="J169" i="2" s="1"/>
  <c r="F185" i="3"/>
  <c r="F182" i="3" s="1"/>
  <c r="H186" i="3"/>
  <c r="H185" i="3" s="1"/>
  <c r="H182" i="3" s="1"/>
  <c r="H430" i="2"/>
  <c r="F98" i="3" l="1"/>
  <c r="H98" i="3" s="1"/>
  <c r="H97" i="3" s="1"/>
  <c r="H96" i="3" s="1"/>
  <c r="H506" i="2"/>
  <c r="J506" i="2" s="1"/>
  <c r="J505" i="2" s="1"/>
  <c r="J504" i="2" s="1"/>
  <c r="F48" i="3"/>
  <c r="H48" i="3" s="1"/>
  <c r="H47" i="3" s="1"/>
  <c r="H46" i="3" s="1"/>
  <c r="H58" i="2"/>
  <c r="J58" i="2" s="1"/>
  <c r="J57" i="2" s="1"/>
  <c r="J56" i="2" s="1"/>
  <c r="F409" i="3"/>
  <c r="H409" i="3" s="1"/>
  <c r="H359" i="2"/>
  <c r="J359" i="2" s="1"/>
  <c r="J358" i="2" s="1"/>
  <c r="J357" i="2" s="1"/>
  <c r="H407" i="3" l="1"/>
  <c r="H408" i="3"/>
  <c r="F47" i="3"/>
  <c r="F97" i="3"/>
  <c r="F407" i="3"/>
  <c r="H57" i="2"/>
  <c r="H505" i="2"/>
  <c r="F408" i="3"/>
  <c r="F46" i="3" l="1"/>
  <c r="F96" i="3"/>
  <c r="H56" i="2"/>
  <c r="H504" i="2"/>
  <c r="G267" i="1" l="1"/>
  <c r="I267" i="1" s="1"/>
  <c r="G542" i="1"/>
  <c r="I542" i="1" s="1"/>
  <c r="G541" i="1" l="1"/>
  <c r="I541" i="1" s="1"/>
  <c r="G266" i="1"/>
  <c r="I266" i="1" s="1"/>
  <c r="G193" i="1"/>
  <c r="I193" i="1" s="1"/>
  <c r="G192" i="1" l="1"/>
  <c r="I192" i="1" s="1"/>
  <c r="F472" i="3" l="1"/>
  <c r="H472" i="3" s="1"/>
  <c r="H135" i="2" l="1"/>
  <c r="J135" i="2" s="1"/>
  <c r="H132" i="2"/>
  <c r="J132" i="2" s="1"/>
  <c r="J131" i="2" s="1"/>
  <c r="J130" i="2" s="1"/>
  <c r="G496" i="1"/>
  <c r="I496" i="1" s="1"/>
  <c r="G495" i="1" l="1"/>
  <c r="I495" i="1" s="1"/>
  <c r="F484" i="3"/>
  <c r="H484" i="3" s="1"/>
  <c r="H483" i="3" s="1"/>
  <c r="H482" i="3" s="1"/>
  <c r="H481" i="3" s="1"/>
  <c r="H480" i="3" s="1"/>
  <c r="F473" i="3"/>
  <c r="H473" i="3" s="1"/>
  <c r="H471" i="3" s="1"/>
  <c r="H470" i="3" s="1"/>
  <c r="H469" i="3" s="1"/>
  <c r="G505" i="1"/>
  <c r="I505" i="1" s="1"/>
  <c r="G504" i="1"/>
  <c r="G503" i="1" l="1"/>
  <c r="I504" i="1"/>
  <c r="G494" i="1"/>
  <c r="F483" i="3"/>
  <c r="F471" i="3"/>
  <c r="I494" i="1" l="1"/>
  <c r="G502" i="1"/>
  <c r="I502" i="1" s="1"/>
  <c r="I503" i="1"/>
  <c r="F470" i="3"/>
  <c r="F482" i="3"/>
  <c r="F481" i="3" s="1"/>
  <c r="F480" i="3" s="1"/>
  <c r="F469" i="3" l="1"/>
  <c r="F217"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84" i="3" l="1"/>
  <c r="H384" i="3" s="1"/>
  <c r="H273" i="2"/>
  <c r="J273" i="2" s="1"/>
  <c r="J272" i="2" s="1"/>
  <c r="G117" i="1"/>
  <c r="I117" i="1" s="1"/>
  <c r="H383" i="3" s="1"/>
  <c r="H272" i="2" l="1"/>
  <c r="F383" i="3"/>
  <c r="F157" i="3" l="1"/>
  <c r="H157" i="3" s="1"/>
  <c r="H156" i="3" s="1"/>
  <c r="H155" i="3" s="1"/>
  <c r="H154" i="3" s="1"/>
  <c r="H276" i="2"/>
  <c r="J276" i="2" s="1"/>
  <c r="J275" i="2" s="1"/>
  <c r="J274" i="2" s="1"/>
  <c r="F156" i="3" l="1"/>
  <c r="G26" i="1"/>
  <c r="I26" i="1" s="1"/>
  <c r="G30" i="1" l="1"/>
  <c r="G29" i="1" s="1"/>
  <c r="G25" i="1"/>
  <c r="I25" i="1" s="1"/>
  <c r="F155" i="3"/>
  <c r="H31" i="2"/>
  <c r="J31" i="2" s="1"/>
  <c r="J30" i="2" s="1"/>
  <c r="J29" i="2" s="1"/>
  <c r="I30" i="1" l="1"/>
  <c r="I29" i="1" s="1"/>
  <c r="G24" i="1"/>
  <c r="I24" i="1" s="1"/>
  <c r="H30" i="2"/>
  <c r="F154" i="3"/>
  <c r="F102" i="3"/>
  <c r="H102" i="3" s="1"/>
  <c r="H101" i="3" s="1"/>
  <c r="H100" i="3" s="1"/>
  <c r="H99" i="3" s="1"/>
  <c r="G145" i="1"/>
  <c r="I145" i="1" s="1"/>
  <c r="F213" i="3"/>
  <c r="H213" i="3" s="1"/>
  <c r="H212" i="3" s="1"/>
  <c r="H211" i="3" s="1"/>
  <c r="H111" i="2"/>
  <c r="J111" i="2" s="1"/>
  <c r="J110" i="2" s="1"/>
  <c r="J109" i="2" s="1"/>
  <c r="G400" i="1"/>
  <c r="I400" i="1" s="1"/>
  <c r="F181" i="3"/>
  <c r="H181" i="3" s="1"/>
  <c r="H180" i="3" s="1"/>
  <c r="H179" i="3" s="1"/>
  <c r="H175" i="3" s="1"/>
  <c r="H156" i="2"/>
  <c r="J156" i="2" s="1"/>
  <c r="J155" i="2" s="1"/>
  <c r="J154" i="2" s="1"/>
  <c r="G368" i="1"/>
  <c r="I368" i="1" s="1"/>
  <c r="F136" i="3"/>
  <c r="H136" i="3" s="1"/>
  <c r="H135" i="3" s="1"/>
  <c r="H134" i="3" s="1"/>
  <c r="H133" i="3" s="1"/>
  <c r="H132" i="3" s="1"/>
  <c r="H122" i="2"/>
  <c r="J122" i="2" s="1"/>
  <c r="J121" i="2" s="1"/>
  <c r="J120" i="2" s="1"/>
  <c r="G326" i="1"/>
  <c r="I326" i="1" s="1"/>
  <c r="F108" i="3"/>
  <c r="H108" i="3" s="1"/>
  <c r="H107" i="3" s="1"/>
  <c r="H116" i="2"/>
  <c r="J116" i="2" s="1"/>
  <c r="J115" i="2" s="1"/>
  <c r="G301" i="1"/>
  <c r="I301" i="1" s="1"/>
  <c r="G367" i="1" l="1"/>
  <c r="I367" i="1" s="1"/>
  <c r="G325" i="1"/>
  <c r="I325" i="1" s="1"/>
  <c r="G23" i="1"/>
  <c r="I23" i="1" s="1"/>
  <c r="H110" i="2"/>
  <c r="F212" i="3"/>
  <c r="H121" i="2"/>
  <c r="F180" i="3"/>
  <c r="F101" i="3"/>
  <c r="F107" i="3"/>
  <c r="H155" i="2"/>
  <c r="G144" i="1"/>
  <c r="I144" i="1" s="1"/>
  <c r="H115" i="2"/>
  <c r="F135" i="3"/>
  <c r="G399" i="1"/>
  <c r="I399" i="1" s="1"/>
  <c r="H29" i="2"/>
  <c r="F179" i="3" l="1"/>
  <c r="H154" i="2"/>
  <c r="G363" i="1"/>
  <c r="I363" i="1" s="1"/>
  <c r="G324" i="1"/>
  <c r="I324" i="1" s="1"/>
  <c r="F211" i="3"/>
  <c r="F100" i="3"/>
  <c r="F134" i="3"/>
  <c r="G143" i="1"/>
  <c r="I143" i="1" s="1"/>
  <c r="H120" i="2"/>
  <c r="H109" i="2"/>
  <c r="F175" i="3" l="1"/>
  <c r="G323" i="1"/>
  <c r="I323" i="1" s="1"/>
  <c r="F133" i="3"/>
  <c r="H428" i="2"/>
  <c r="F99" i="3"/>
  <c r="H427" i="2" l="1"/>
  <c r="H426" i="2" l="1"/>
  <c r="H425" i="2"/>
  <c r="H424" i="2" l="1"/>
  <c r="H423" i="2" l="1"/>
  <c r="F440" i="3"/>
  <c r="H440" i="3" s="1"/>
  <c r="H439" i="3" s="1"/>
  <c r="H438" i="3" s="1"/>
  <c r="F412" i="3"/>
  <c r="H412" i="3" s="1"/>
  <c r="H356" i="2"/>
  <c r="J356" i="2" s="1"/>
  <c r="J355" i="2" s="1"/>
  <c r="J354" i="2" s="1"/>
  <c r="G218" i="1"/>
  <c r="I218" i="1" s="1"/>
  <c r="G184" i="1"/>
  <c r="I184" i="1" s="1"/>
  <c r="G183" i="1"/>
  <c r="I183" i="1" s="1"/>
  <c r="H410" i="3" l="1"/>
  <c r="H411" i="3"/>
  <c r="H358" i="2"/>
  <c r="H355" i="2"/>
  <c r="F410" i="3"/>
  <c r="G217" i="1"/>
  <c r="I217" i="1" s="1"/>
  <c r="F439" i="3"/>
  <c r="F411" i="3"/>
  <c r="F465" i="3"/>
  <c r="H465" i="3" s="1"/>
  <c r="H464" i="3" s="1"/>
  <c r="H463" i="3" s="1"/>
  <c r="F464" i="3" l="1"/>
  <c r="H354" i="2"/>
  <c r="F438" i="3"/>
  <c r="H357" i="2"/>
  <c r="F463" i="3" l="1"/>
  <c r="G489" i="1" l="1"/>
  <c r="I489" i="1" s="1"/>
  <c r="G488" i="1" l="1"/>
  <c r="I488" i="1" l="1"/>
  <c r="G487" i="1"/>
  <c r="H125" i="2"/>
  <c r="J125" i="2" s="1"/>
  <c r="J124" i="2" s="1"/>
  <c r="J123" i="2" s="1"/>
  <c r="I487"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1" i="3"/>
  <c r="H141" i="3" s="1"/>
  <c r="F161" i="3"/>
  <c r="H161" i="3" s="1"/>
  <c r="H160" i="3" s="1"/>
  <c r="H159" i="3" s="1"/>
  <c r="H158" i="3" s="1"/>
  <c r="F168" i="3"/>
  <c r="H168" i="3" s="1"/>
  <c r="H167" i="3" s="1"/>
  <c r="H166" i="3" s="1"/>
  <c r="H188" i="3"/>
  <c r="F205" i="3"/>
  <c r="H205" i="3" s="1"/>
  <c r="H204" i="3" s="1"/>
  <c r="H203" i="3" s="1"/>
  <c r="F210" i="3"/>
  <c r="H210" i="3" s="1"/>
  <c r="H209" i="3" s="1"/>
  <c r="H208" i="3" s="1"/>
  <c r="H207" i="3" s="1"/>
  <c r="H206" i="3" s="1"/>
  <c r="F282" i="3"/>
  <c r="F298" i="3"/>
  <c r="F299" i="3"/>
  <c r="H299" i="3" s="1"/>
  <c r="F344" i="3"/>
  <c r="H344" i="3" s="1"/>
  <c r="H343" i="3" s="1"/>
  <c r="H342" i="3" s="1"/>
  <c r="F350" i="3"/>
  <c r="H350" i="3" s="1"/>
  <c r="H349" i="3" s="1"/>
  <c r="H348" i="3" s="1"/>
  <c r="F354" i="3"/>
  <c r="H354" i="3" s="1"/>
  <c r="H353" i="3" s="1"/>
  <c r="F368" i="3"/>
  <c r="H368" i="3" s="1"/>
  <c r="F369" i="3"/>
  <c r="H369" i="3" s="1"/>
  <c r="F373" i="3"/>
  <c r="H373" i="3" s="1"/>
  <c r="H372" i="3" s="1"/>
  <c r="F375" i="3"/>
  <c r="H375" i="3" s="1"/>
  <c r="H374" i="3" s="1"/>
  <c r="F378" i="3"/>
  <c r="H378" i="3" s="1"/>
  <c r="H377" i="3" s="1"/>
  <c r="F380" i="3"/>
  <c r="H380" i="3" s="1"/>
  <c r="H379" i="3" s="1"/>
  <c r="F387" i="3"/>
  <c r="H387" i="3" s="1"/>
  <c r="F403" i="3"/>
  <c r="H403" i="3" s="1"/>
  <c r="H402" i="3" s="1"/>
  <c r="H401" i="3" s="1"/>
  <c r="F406" i="3"/>
  <c r="H406" i="3" s="1"/>
  <c r="H405" i="3" s="1"/>
  <c r="H404" i="3" s="1"/>
  <c r="F424" i="3"/>
  <c r="H424" i="3" s="1"/>
  <c r="H423" i="3" s="1"/>
  <c r="H422" i="3" s="1"/>
  <c r="F437" i="3"/>
  <c r="H437" i="3" s="1"/>
  <c r="H436" i="3" s="1"/>
  <c r="H435" i="3" s="1"/>
  <c r="H434" i="3" s="1"/>
  <c r="F444" i="3"/>
  <c r="H444" i="3" s="1"/>
  <c r="H443" i="3" s="1"/>
  <c r="F446" i="3"/>
  <c r="H446" i="3" s="1"/>
  <c r="H445" i="3" s="1"/>
  <c r="F448" i="3"/>
  <c r="H448" i="3" s="1"/>
  <c r="H447" i="3" s="1"/>
  <c r="F451" i="3"/>
  <c r="H451" i="3" s="1"/>
  <c r="H450" i="3" s="1"/>
  <c r="F453" i="3"/>
  <c r="H453" i="3" s="1"/>
  <c r="H452" i="3" s="1"/>
  <c r="F461" i="3"/>
  <c r="H461" i="3" s="1"/>
  <c r="H460" i="3" s="1"/>
  <c r="H459" i="3" s="1"/>
  <c r="H458" i="3" s="1"/>
  <c r="F476" i="3"/>
  <c r="H476" i="3" s="1"/>
  <c r="H475" i="3" s="1"/>
  <c r="H474" i="3" s="1"/>
  <c r="H462" i="3" s="1"/>
  <c r="F512" i="3"/>
  <c r="H512" i="3" s="1"/>
  <c r="H511" i="3" s="1"/>
  <c r="H510" i="3" s="1"/>
  <c r="H509" i="3" s="1"/>
  <c r="F516" i="3"/>
  <c r="H516" i="3" s="1"/>
  <c r="H515" i="3" s="1"/>
  <c r="H514" i="3" s="1"/>
  <c r="H513"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2" i="2"/>
  <c r="J232" i="2" s="1"/>
  <c r="J231" i="2" s="1"/>
  <c r="H234" i="2"/>
  <c r="J234" i="2" s="1"/>
  <c r="J233" i="2" s="1"/>
  <c r="H237" i="2"/>
  <c r="H241" i="2"/>
  <c r="J241" i="2" s="1"/>
  <c r="J240" i="2" s="1"/>
  <c r="J239" i="2" s="1"/>
  <c r="H244" i="2"/>
  <c r="J244" i="2" s="1"/>
  <c r="H245" i="2"/>
  <c r="J245" i="2" s="1"/>
  <c r="H261" i="2"/>
  <c r="J261" i="2" s="1"/>
  <c r="J260" i="2" s="1"/>
  <c r="J259" i="2" s="1"/>
  <c r="H267" i="2"/>
  <c r="J267" i="2" s="1"/>
  <c r="J266" i="2" s="1"/>
  <c r="H269" i="2"/>
  <c r="J269" i="2" s="1"/>
  <c r="J268" i="2" s="1"/>
  <c r="H279" i="2"/>
  <c r="J279" i="2" s="1"/>
  <c r="H280" i="2"/>
  <c r="J280" i="2" s="1"/>
  <c r="H290" i="2"/>
  <c r="J290" i="2" s="1"/>
  <c r="H324" i="2"/>
  <c r="J324" i="2" s="1"/>
  <c r="J323" i="2" s="1"/>
  <c r="J322" i="2" s="1"/>
  <c r="H328" i="2"/>
  <c r="J328" i="2" s="1"/>
  <c r="J327" i="2" s="1"/>
  <c r="H334" i="2"/>
  <c r="J334" i="2" s="1"/>
  <c r="J333" i="2" s="1"/>
  <c r="J332" i="2" s="1"/>
  <c r="H337" i="2"/>
  <c r="J337" i="2" s="1"/>
  <c r="J336" i="2" s="1"/>
  <c r="J335" i="2" s="1"/>
  <c r="H340" i="2"/>
  <c r="J340" i="2" s="1"/>
  <c r="J339" i="2" s="1"/>
  <c r="J338" i="2" s="1"/>
  <c r="H343" i="2"/>
  <c r="J343" i="2" s="1"/>
  <c r="J342" i="2" s="1"/>
  <c r="H345" i="2"/>
  <c r="J345" i="2" s="1"/>
  <c r="J344" i="2" s="1"/>
  <c r="H347" i="2"/>
  <c r="J347" i="2" s="1"/>
  <c r="J346" i="2" s="1"/>
  <c r="H362" i="2"/>
  <c r="J362" i="2" s="1"/>
  <c r="J361" i="2" s="1"/>
  <c r="J360" i="2" s="1"/>
  <c r="H415" i="2"/>
  <c r="J415" i="2" s="1"/>
  <c r="J414" i="2" s="1"/>
  <c r="J413" i="2" s="1"/>
  <c r="H487" i="2"/>
  <c r="J487" i="2" s="1"/>
  <c r="J486" i="2" s="1"/>
  <c r="J485" i="2" s="1"/>
  <c r="H490" i="2"/>
  <c r="J490" i="2" s="1"/>
  <c r="J489" i="2" s="1"/>
  <c r="H492" i="2"/>
  <c r="J492" i="2" s="1"/>
  <c r="J491" i="2" s="1"/>
  <c r="H494" i="2"/>
  <c r="J494" i="2" s="1"/>
  <c r="J493" i="2" s="1"/>
  <c r="H498" i="2"/>
  <c r="J498" i="2" s="1"/>
  <c r="J497" i="2" s="1"/>
  <c r="J496" i="2" s="1"/>
  <c r="H501" i="2"/>
  <c r="J501" i="2" s="1"/>
  <c r="J500" i="2" s="1"/>
  <c r="H503" i="2"/>
  <c r="J503" i="2" s="1"/>
  <c r="J502" i="2" s="1"/>
  <c r="G539" i="1"/>
  <c r="I539" i="1" s="1"/>
  <c r="G537" i="1"/>
  <c r="I537" i="1" s="1"/>
  <c r="G534" i="1"/>
  <c r="I534" i="1" s="1"/>
  <c r="G528" i="1"/>
  <c r="I528" i="1" s="1"/>
  <c r="G526" i="1"/>
  <c r="I526" i="1" s="1"/>
  <c r="G524" i="1"/>
  <c r="I524" i="1" s="1"/>
  <c r="G520" i="1"/>
  <c r="I520" i="1" s="1"/>
  <c r="G485" i="1"/>
  <c r="I485" i="1" s="1"/>
  <c r="G397" i="1"/>
  <c r="I397" i="1" s="1"/>
  <c r="G392" i="1"/>
  <c r="I392" i="1" s="1"/>
  <c r="G377" i="1"/>
  <c r="I377" i="1" s="1"/>
  <c r="G355" i="1"/>
  <c r="I355" i="1" s="1"/>
  <c r="G348" i="1"/>
  <c r="I348" i="1" s="1"/>
  <c r="G331" i="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I331" i="1" l="1"/>
  <c r="G330" i="1"/>
  <c r="G329" i="1" s="1"/>
  <c r="H392" i="3"/>
  <c r="H298" i="3"/>
  <c r="H297" i="3" s="1"/>
  <c r="H296" i="3" s="1"/>
  <c r="H295" i="3" s="1"/>
  <c r="F297" i="3"/>
  <c r="F296" i="3" s="1"/>
  <c r="F295" i="3" s="1"/>
  <c r="H187" i="3"/>
  <c r="G298" i="1"/>
  <c r="I299" i="1"/>
  <c r="G309" i="1"/>
  <c r="I309" i="1" s="1"/>
  <c r="I310" i="1"/>
  <c r="H508" i="3"/>
  <c r="H449" i="3"/>
  <c r="H371" i="3"/>
  <c r="J230" i="2"/>
  <c r="H367" i="3"/>
  <c r="H366" i="3" s="1"/>
  <c r="H355" i="3" s="1"/>
  <c r="H91" i="3"/>
  <c r="H376" i="3"/>
  <c r="J411" i="2"/>
  <c r="J410" i="2" s="1"/>
  <c r="J409" i="2" s="1"/>
  <c r="J412" i="2"/>
  <c r="J341" i="2"/>
  <c r="J331" i="2" s="1"/>
  <c r="J330" i="2" s="1"/>
  <c r="J329" i="2" s="1"/>
  <c r="J326" i="2"/>
  <c r="J325" i="2"/>
  <c r="J321" i="2" s="1"/>
  <c r="J320" i="2" s="1"/>
  <c r="J319" i="2" s="1"/>
  <c r="J318" i="2" s="1"/>
  <c r="J278" i="2"/>
  <c r="J277" i="2" s="1"/>
  <c r="J243" i="2"/>
  <c r="J242" i="2" s="1"/>
  <c r="J92" i="2"/>
  <c r="J82" i="2" s="1"/>
  <c r="J22" i="2"/>
  <c r="J21" i="2" s="1"/>
  <c r="J20" i="2" s="1"/>
  <c r="J19" i="2" s="1"/>
  <c r="J18" i="2" s="1"/>
  <c r="H236" i="2"/>
  <c r="J237" i="2"/>
  <c r="J236" i="2" s="1"/>
  <c r="J235" i="2" s="1"/>
  <c r="J499" i="2"/>
  <c r="J495" i="2" s="1"/>
  <c r="J488" i="2"/>
  <c r="J484" i="2" s="1"/>
  <c r="J265" i="2"/>
  <c r="J34" i="2"/>
  <c r="J33" i="2" s="1"/>
  <c r="J32" i="2" s="1"/>
  <c r="F281" i="3"/>
  <c r="H282" i="3"/>
  <c r="H281" i="3" s="1"/>
  <c r="H280" i="3" s="1"/>
  <c r="H457" i="3"/>
  <c r="H39" i="3"/>
  <c r="H35" i="3" s="1"/>
  <c r="H28" i="3"/>
  <c r="H27" i="3" s="1"/>
  <c r="H78" i="3"/>
  <c r="H77" i="3" s="1"/>
  <c r="H442" i="3"/>
  <c r="H351" i="3"/>
  <c r="H341" i="3" s="1"/>
  <c r="H352" i="3"/>
  <c r="G259" i="1"/>
  <c r="I259" i="1" s="1"/>
  <c r="G536" i="1"/>
  <c r="I536" i="1" s="1"/>
  <c r="H97" i="2"/>
  <c r="G110" i="1"/>
  <c r="I110" i="1" s="1"/>
  <c r="F121" i="3"/>
  <c r="H266" i="2"/>
  <c r="F343" i="3"/>
  <c r="H260" i="2"/>
  <c r="F377" i="3"/>
  <c r="G167" i="1"/>
  <c r="I167" i="1" s="1"/>
  <c r="G119" i="1"/>
  <c r="I119" i="1" s="1"/>
  <c r="H55" i="2"/>
  <c r="J55" i="2" s="1"/>
  <c r="J54" i="2" s="1"/>
  <c r="J49" i="2" s="1"/>
  <c r="J45" i="2" s="1"/>
  <c r="J44" i="2" s="1"/>
  <c r="J43" i="2" s="1"/>
  <c r="J42" i="2" s="1"/>
  <c r="G396" i="1"/>
  <c r="I396" i="1" s="1"/>
  <c r="H134" i="2"/>
  <c r="H130" i="2"/>
  <c r="G133" i="1"/>
  <c r="G214" i="1"/>
  <c r="I214" i="1" s="1"/>
  <c r="G221" i="1"/>
  <c r="I221" i="1" s="1"/>
  <c r="G47" i="1"/>
  <c r="G46" i="1" s="1"/>
  <c r="G100" i="1"/>
  <c r="I100" i="1" s="1"/>
  <c r="G519" i="1"/>
  <c r="I519" i="1" s="1"/>
  <c r="G533" i="1"/>
  <c r="I533" i="1" s="1"/>
  <c r="G484" i="1"/>
  <c r="I484" i="1" s="1"/>
  <c r="G166" i="1"/>
  <c r="I166" i="1" s="1"/>
  <c r="G127" i="1"/>
  <c r="G93" i="1"/>
  <c r="I93" i="1" s="1"/>
  <c r="G153" i="1"/>
  <c r="I153" i="1" s="1"/>
  <c r="G163" i="1"/>
  <c r="I163" i="1" s="1"/>
  <c r="G189" i="1"/>
  <c r="I189" i="1" s="1"/>
  <c r="H500" i="2"/>
  <c r="H491" i="2"/>
  <c r="H414" i="2"/>
  <c r="H346" i="2"/>
  <c r="H339" i="2"/>
  <c r="H333" i="2"/>
  <c r="H289" i="2"/>
  <c r="J289" i="2" s="1"/>
  <c r="H158" i="2"/>
  <c r="H101" i="2"/>
  <c r="H52" i="2"/>
  <c r="F447" i="3"/>
  <c r="F386" i="3"/>
  <c r="H386" i="3" s="1"/>
  <c r="F374" i="3"/>
  <c r="F349" i="3"/>
  <c r="F160" i="3"/>
  <c r="F105" i="3"/>
  <c r="F104" i="3" s="1"/>
  <c r="F81" i="3"/>
  <c r="F33" i="3"/>
  <c r="G157" i="1"/>
  <c r="I157" i="1" s="1"/>
  <c r="G256" i="1"/>
  <c r="G314" i="1"/>
  <c r="I314" i="1" s="1"/>
  <c r="G354" i="1"/>
  <c r="G353" i="1" s="1"/>
  <c r="H489" i="2"/>
  <c r="H344" i="2"/>
  <c r="H327" i="2"/>
  <c r="H127" i="2"/>
  <c r="H50" i="2"/>
  <c r="H39" i="2"/>
  <c r="H25" i="2"/>
  <c r="F515" i="3"/>
  <c r="F460" i="3"/>
  <c r="F445" i="3"/>
  <c r="F405" i="3"/>
  <c r="F372" i="3"/>
  <c r="F209" i="3"/>
  <c r="F167" i="3"/>
  <c r="F89" i="3"/>
  <c r="F79" i="3"/>
  <c r="F42" i="3"/>
  <c r="F31" i="3"/>
  <c r="H123" i="2"/>
  <c r="G186" i="1"/>
  <c r="G391" i="1"/>
  <c r="I391" i="1" s="1"/>
  <c r="H497" i="2"/>
  <c r="H486" i="2"/>
  <c r="H342" i="2"/>
  <c r="H336" i="2"/>
  <c r="H240" i="2"/>
  <c r="H233" i="2"/>
  <c r="H164" i="2"/>
  <c r="H138" i="2"/>
  <c r="H118" i="2"/>
  <c r="H113" i="2"/>
  <c r="H112" i="2" s="1"/>
  <c r="H95" i="2"/>
  <c r="H47" i="2"/>
  <c r="H36" i="2"/>
  <c r="H23" i="2"/>
  <c r="F511" i="3"/>
  <c r="F475" i="3"/>
  <c r="F452" i="3"/>
  <c r="F443" i="3"/>
  <c r="F436" i="3"/>
  <c r="F379" i="3"/>
  <c r="F353" i="3"/>
  <c r="F140" i="3"/>
  <c r="F116" i="3"/>
  <c r="F115" i="3" s="1"/>
  <c r="F94" i="3"/>
  <c r="F83" i="3"/>
  <c r="F40" i="3"/>
  <c r="F29" i="3"/>
  <c r="G376" i="1"/>
  <c r="G375" i="1" s="1"/>
  <c r="G180" i="1"/>
  <c r="G306" i="1"/>
  <c r="I306" i="1" s="1"/>
  <c r="G347" i="1"/>
  <c r="H502" i="2"/>
  <c r="H493" i="2"/>
  <c r="H361" i="2"/>
  <c r="H360" i="2" s="1"/>
  <c r="H323" i="2"/>
  <c r="H268" i="2"/>
  <c r="H231" i="2"/>
  <c r="H161" i="2"/>
  <c r="H93" i="2"/>
  <c r="H27" i="2"/>
  <c r="F450" i="3"/>
  <c r="F423" i="3"/>
  <c r="F402" i="3"/>
  <c r="F204" i="3"/>
  <c r="F113" i="3"/>
  <c r="F92" i="3"/>
  <c r="F44" i="3"/>
  <c r="F37" i="3"/>
  <c r="F25" i="3"/>
  <c r="H275" i="2"/>
  <c r="H278" i="2"/>
  <c r="F367" i="3"/>
  <c r="H243" i="2"/>
  <c r="I330" i="1"/>
  <c r="G523" i="1"/>
  <c r="I523" i="1" s="1"/>
  <c r="G228" i="1"/>
  <c r="G105" i="1"/>
  <c r="H140" i="3" l="1"/>
  <c r="F139" i="3"/>
  <c r="I105" i="1"/>
  <c r="G104" i="1"/>
  <c r="I104" i="1" s="1"/>
  <c r="I228" i="1"/>
  <c r="I220" i="1" s="1"/>
  <c r="G220" i="1"/>
  <c r="H441" i="3"/>
  <c r="I133" i="1"/>
  <c r="G132" i="1"/>
  <c r="I298" i="1"/>
  <c r="G297" i="1"/>
  <c r="I297" i="1" s="1"/>
  <c r="I256" i="1"/>
  <c r="G255" i="1"/>
  <c r="I255" i="1" s="1"/>
  <c r="J467" i="2"/>
  <c r="I186" i="1"/>
  <c r="G179" i="1"/>
  <c r="I354" i="1"/>
  <c r="I353" i="1" s="1"/>
  <c r="I347" i="1"/>
  <c r="I346" i="1" s="1"/>
  <c r="G346" i="1"/>
  <c r="F91" i="3"/>
  <c r="I47" i="1"/>
  <c r="I46" i="1" s="1"/>
  <c r="J81" i="2"/>
  <c r="I180" i="1"/>
  <c r="J317" i="2"/>
  <c r="I376" i="1"/>
  <c r="I375" i="1" s="1"/>
  <c r="J17" i="2"/>
  <c r="H499" i="2"/>
  <c r="G328" i="1"/>
  <c r="G92" i="1"/>
  <c r="I92" i="1" s="1"/>
  <c r="F120" i="3"/>
  <c r="H265" i="2"/>
  <c r="F376" i="3"/>
  <c r="F284" i="3"/>
  <c r="H284" i="3" s="1"/>
  <c r="H326" i="2"/>
  <c r="F352" i="3"/>
  <c r="G213" i="1"/>
  <c r="I213" i="1" s="1"/>
  <c r="F385" i="3"/>
  <c r="H385" i="3" s="1"/>
  <c r="H370" i="3" s="1"/>
  <c r="G99" i="1"/>
  <c r="I99" i="1" s="1"/>
  <c r="G532" i="1"/>
  <c r="I532" i="1" s="1"/>
  <c r="H288" i="2"/>
  <c r="J288" i="2" s="1"/>
  <c r="H54" i="2"/>
  <c r="H332" i="2"/>
  <c r="H133" i="2"/>
  <c r="H129" i="2" s="1"/>
  <c r="F208" i="3"/>
  <c r="G395" i="1"/>
  <c r="I395" i="1" s="1"/>
  <c r="F39" i="3"/>
  <c r="G162" i="1"/>
  <c r="I162" i="1" s="1"/>
  <c r="F78" i="3"/>
  <c r="H22" i="2"/>
  <c r="H341" i="2"/>
  <c r="F371" i="3"/>
  <c r="G522" i="1"/>
  <c r="I522" i="1" s="1"/>
  <c r="G483" i="1"/>
  <c r="G518" i="1"/>
  <c r="I518" i="1" s="1"/>
  <c r="H92" i="2"/>
  <c r="F28" i="3"/>
  <c r="F442" i="3"/>
  <c r="F449" i="3"/>
  <c r="H242" i="2"/>
  <c r="F366" i="3"/>
  <c r="F355" i="3" s="1"/>
  <c r="H230" i="2"/>
  <c r="H488" i="2"/>
  <c r="H274" i="2"/>
  <c r="F24" i="3"/>
  <c r="F112" i="3"/>
  <c r="F103" i="3" s="1"/>
  <c r="H103" i="3" s="1"/>
  <c r="H22" i="3" s="1"/>
  <c r="F203" i="3"/>
  <c r="F401" i="3"/>
  <c r="H322" i="2"/>
  <c r="F474" i="3"/>
  <c r="F462" i="3" s="1"/>
  <c r="H46" i="2"/>
  <c r="H239" i="2"/>
  <c r="H485" i="2"/>
  <c r="F88" i="3"/>
  <c r="F459" i="3"/>
  <c r="F514" i="3"/>
  <c r="H38" i="2"/>
  <c r="H126" i="2"/>
  <c r="H325" i="2"/>
  <c r="F348" i="3"/>
  <c r="H100" i="2"/>
  <c r="H338" i="2"/>
  <c r="H413" i="2"/>
  <c r="G126" i="1"/>
  <c r="I126" i="1" s="1"/>
  <c r="H277" i="2"/>
  <c r="F36" i="3"/>
  <c r="F188" i="3"/>
  <c r="F187" i="3" s="1"/>
  <c r="F422" i="3"/>
  <c r="H160" i="2"/>
  <c r="H235" i="2"/>
  <c r="F351" i="3"/>
  <c r="F435" i="3"/>
  <c r="F510" i="3"/>
  <c r="H35" i="2"/>
  <c r="H117" i="2"/>
  <c r="H137" i="2"/>
  <c r="H163" i="2"/>
  <c r="H335" i="2"/>
  <c r="H496" i="2"/>
  <c r="F166" i="3"/>
  <c r="F280" i="3"/>
  <c r="F404" i="3"/>
  <c r="G156" i="1"/>
  <c r="I156" i="1" s="1"/>
  <c r="F159" i="3"/>
  <c r="F158" i="3" s="1"/>
  <c r="F342" i="3"/>
  <c r="H157" i="2"/>
  <c r="H259" i="2"/>
  <c r="G152" i="1"/>
  <c r="I152" i="1" s="1"/>
  <c r="H82" i="2" l="1"/>
  <c r="F138" i="3"/>
  <c r="H138" i="3" s="1"/>
  <c r="H137" i="3" s="1"/>
  <c r="H139" i="3"/>
  <c r="F165" i="3"/>
  <c r="H165" i="3" s="1"/>
  <c r="H153" i="3" s="1"/>
  <c r="F441" i="3"/>
  <c r="F77" i="3"/>
  <c r="I179" i="1"/>
  <c r="F370" i="3"/>
  <c r="F392" i="3"/>
  <c r="H391" i="3"/>
  <c r="H229" i="2"/>
  <c r="J229" i="2"/>
  <c r="J228" i="2" s="1"/>
  <c r="J227" i="2" s="1"/>
  <c r="J226" i="2" s="1"/>
  <c r="J225" i="2" s="1"/>
  <c r="J80" i="2"/>
  <c r="J41" i="2" s="1"/>
  <c r="G131" i="1"/>
  <c r="I131" i="1" s="1"/>
  <c r="I132" i="1"/>
  <c r="I483" i="1"/>
  <c r="G482" i="1"/>
  <c r="I482" i="1" s="1"/>
  <c r="I329" i="1"/>
  <c r="I328" i="1" s="1"/>
  <c r="G254" i="1"/>
  <c r="H331" i="2"/>
  <c r="G394" i="1"/>
  <c r="I394" i="1" s="1"/>
  <c r="G28" i="1"/>
  <c r="I28" i="1" s="1"/>
  <c r="G161" i="1"/>
  <c r="I161" i="1" s="1"/>
  <c r="G178" i="1"/>
  <c r="I178" i="1" s="1"/>
  <c r="F341" i="3"/>
  <c r="H21" i="2"/>
  <c r="H379" i="2"/>
  <c r="H495" i="2"/>
  <c r="H49" i="2"/>
  <c r="H45" i="2" s="1"/>
  <c r="H412" i="2"/>
  <c r="F434" i="3"/>
  <c r="F207" i="3"/>
  <c r="H34" i="2"/>
  <c r="G151" i="1"/>
  <c r="I151" i="1" s="1"/>
  <c r="H321" i="2"/>
  <c r="G531" i="1"/>
  <c r="I531" i="1" s="1"/>
  <c r="F27" i="3"/>
  <c r="G517" i="1"/>
  <c r="I517" i="1" s="1"/>
  <c r="F458" i="3"/>
  <c r="F457" i="3" s="1"/>
  <c r="F23" i="3"/>
  <c r="F509" i="3"/>
  <c r="G125" i="1"/>
  <c r="I125" i="1" s="1"/>
  <c r="H411" i="2"/>
  <c r="F513" i="3"/>
  <c r="H484" i="2"/>
  <c r="F137" i="3" l="1"/>
  <c r="H467" i="2"/>
  <c r="J511" i="2"/>
  <c r="I254" i="1"/>
  <c r="F276" i="3"/>
  <c r="F275" i="3" s="1"/>
  <c r="F266" i="3" s="1"/>
  <c r="F508" i="3"/>
  <c r="G22" i="1"/>
  <c r="I22" i="1" s="1"/>
  <c r="F391" i="3"/>
  <c r="G130" i="1"/>
  <c r="I130" i="1" s="1"/>
  <c r="H378" i="2"/>
  <c r="G530" i="1"/>
  <c r="I530" i="1" s="1"/>
  <c r="G345" i="1"/>
  <c r="I345" i="1" s="1"/>
  <c r="G516" i="1"/>
  <c r="I516" i="1" s="1"/>
  <c r="H228" i="2"/>
  <c r="H20" i="2"/>
  <c r="F132" i="3"/>
  <c r="H410" i="2"/>
  <c r="H320" i="2"/>
  <c r="G253" i="1" l="1"/>
  <c r="I253" i="1"/>
  <c r="H276" i="3"/>
  <c r="H275" i="3" s="1"/>
  <c r="H266" i="3" s="1"/>
  <c r="H81" i="2"/>
  <c r="H80" i="2" s="1"/>
  <c r="H377" i="2"/>
  <c r="H44" i="2"/>
  <c r="F216" i="3"/>
  <c r="F153" i="3"/>
  <c r="H227" i="2"/>
  <c r="H226" i="2" s="1"/>
  <c r="H330" i="2"/>
  <c r="H329" i="2" s="1"/>
  <c r="H319" i="2"/>
  <c r="H19" i="2"/>
  <c r="H409" i="2"/>
  <c r="F265" i="3" l="1"/>
  <c r="F215" i="3"/>
  <c r="F214" i="3" s="1"/>
  <c r="H43" i="2"/>
  <c r="H18" i="2"/>
  <c r="H33" i="2"/>
  <c r="H318" i="2"/>
  <c r="H265" i="3" l="1"/>
  <c r="H517" i="3" s="1"/>
  <c r="H317" i="2"/>
  <c r="H225" i="2"/>
  <c r="H42" i="2"/>
  <c r="H41" i="2" s="1"/>
  <c r="H32" i="2"/>
  <c r="F206" i="3" l="1"/>
  <c r="H17" i="2"/>
  <c r="H511" i="2" l="1"/>
  <c r="G244" i="1"/>
  <c r="I244" i="1" s="1"/>
  <c r="G243" i="1" l="1"/>
  <c r="G237" i="1" s="1"/>
  <c r="I243" i="1" l="1"/>
  <c r="G236" i="1" l="1"/>
  <c r="I237" i="1"/>
  <c r="F50" i="3"/>
  <c r="F49" i="3" s="1"/>
  <c r="F35" i="3" s="1"/>
  <c r="K134" i="3"/>
  <c r="K133" i="3" s="1"/>
  <c r="K132" i="3" s="1"/>
  <c r="K517" i="3" s="1"/>
  <c r="I236" i="1" l="1"/>
  <c r="G160" i="1"/>
  <c r="F22" i="3"/>
  <c r="F517" i="3" s="1"/>
  <c r="I160" i="1" l="1"/>
  <c r="I544" i="1" s="1"/>
  <c r="G544" i="1"/>
</calcChain>
</file>

<file path=xl/sharedStrings.xml><?xml version="1.0" encoding="utf-8"?>
<sst xmlns="http://schemas.openxmlformats.org/spreadsheetml/2006/main" count="7501" uniqueCount="516">
  <si>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</si>
  <si>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</si>
  <si>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</si>
  <si>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</si>
  <si>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</si>
  <si>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</si>
  <si>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</si>
  <si>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</si>
  <si>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</si>
  <si>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</si>
  <si>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</si>
  <si>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</si>
  <si>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</si>
  <si>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</si>
  <si>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</si>
  <si>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</si>
  <si>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</si>
  <si>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</si>
  <si>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</si>
  <si>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</si>
  <si>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</si>
  <si>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</si>
  <si>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</si>
  <si>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</si>
  <si>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</si>
  <si>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</si>
  <si>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</si>
  <si>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</si>
  <si>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</si>
  <si>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</si>
  <si>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</si>
  <si>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</si>
  <si>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</si>
  <si>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</si>
  <si>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</si>
  <si>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</si>
  <si>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</si>
  <si>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</si>
  <si>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</si>
  <si>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</si>
  <si>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</si>
  <si>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</si>
  <si>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</si>
  <si>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</si>
  <si>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</si>
  <si>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</si>
  <si>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</si>
  <si>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</si>
  <si>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</si>
  <si>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</si>
  <si>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</si>
  <si>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</si>
  <si>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</si>
  <si>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</si>
  <si>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</si>
  <si>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</si>
  <si>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</si>
  <si>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</si>
  <si>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</si>
  <si>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</si>
  <si>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</si>
  <si>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</si>
  <si>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</si>
  <si>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</si>
  <si>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</si>
  <si>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</si>
  <si>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</si>
  <si>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</si>
  <si>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</si>
  <si>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</si>
  <si>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</si>
  <si>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</si>
  <si>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</si>
  <si>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</si>
  <si>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</si>
  <si>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</si>
  <si>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</si>
  <si>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</si>
  <si>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</si>
  <si>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</si>
  <si>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</si>
  <si>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</si>
  <si>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</si>
  <si>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</si>
  <si>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</si>
  <si>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</si>
  <si>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</si>
  <si>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</si>
  <si>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</si>
  <si>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</si>
  <si>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</si>
  <si>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</si>
  <si>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</si>
  <si>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</si>
  <si>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</si>
  <si>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</si>
  <si>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</si>
  <si>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</si>
  <si>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</si>
  <si>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</si>
  <si>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</si>
  <si>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</si>
  <si>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</si>
  <si>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</si>
  <si>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</si>
  <si>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</si>
  <si>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</si>
  <si>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</si>
  <si>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</si>
  <si>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</si>
  <si>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</si>
  <si>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</si>
  <si>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</si>
  <si>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</si>
  <si>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</si>
  <si>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</si>
  <si>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</si>
  <si>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</si>
  <si>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</si>
  <si>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</si>
  <si>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</si>
  <si>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</si>
  <si>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</si>
  <si>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</si>
  <si>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</si>
  <si>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</si>
  <si>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</si>
  <si>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</si>
  <si>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</si>
  <si>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</si>
  <si>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</si>
  <si>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</si>
  <si>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</si>
  <si>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</si>
  <si>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</si>
  <si>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</si>
  <si>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</si>
  <si>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</si>
  <si>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</si>
  <si>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</si>
  <si>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</si>
  <si>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</si>
  <si>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</si>
  <si>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</si>
  <si>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</si>
  <si>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</si>
  <si>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</si>
  <si>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</si>
  <si>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</si>
  <si>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</si>
  <si>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</si>
  <si>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</si>
  <si>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</si>
  <si>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</si>
  <si>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</si>
  <si>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</si>
  <si>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</si>
  <si>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</si>
  <si>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</si>
  <si>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</si>
  <si>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</si>
  <si>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</si>
  <si>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</si>
  <si>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</si>
  <si>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</si>
  <si>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</si>
  <si>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</si>
  <si>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</si>
  <si>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</si>
  <si>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</si>
  <si>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</si>
  <si>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</si>
  <si>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</si>
  <si>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</si>
  <si>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</si>
  <si>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</si>
  <si>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</si>
  <si>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</si>
  <si>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</si>
  <si>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</si>
  <si>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</si>
  <si>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</si>
  <si>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</si>
  <si>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</si>
  <si>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</si>
  <si>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</si>
  <si>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</si>
  <si>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</si>
  <si>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</si>
  <si>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</si>
  <si>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</si>
  <si>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</si>
  <si>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</si>
  <si>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</si>
  <si>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</si>
  <si>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</si>
  <si>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</si>
  <si>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</si>
  <si>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</si>
  <si>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</si>
  <si>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</si>
  <si>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</si>
  <si>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</si>
  <si>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</si>
  <si>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</si>
  <si>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</si>
  <si>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</si>
  <si>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</si>
  <si>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</si>
  <si>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</si>
  <si>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</si>
  <si>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</si>
  <si>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</si>
  <si>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</si>
  <si>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</si>
  <si>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</si>
  <si>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</si>
  <si>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</si>
  <si>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</si>
  <si>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</si>
  <si>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</si>
  <si>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</si>
  <si>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</si>
  <si>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</si>
  <si>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</si>
  <si>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</si>
  <si>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</si>
  <si>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</si>
  <si>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</si>
  <si>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</si>
  <si>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</si>
  <si>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</si>
  <si>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</si>
  <si>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</si>
  <si>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</si>
  <si>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</si>
  <si>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</si>
  <si>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</si>
  <si>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</si>
  <si>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</si>
  <si>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</si>
  <si>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</si>
  <si>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</si>
  <si>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</si>
  <si>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</si>
  <si>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</si>
  <si>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</si>
  <si>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</si>
  <si>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</si>
  <si>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</si>
  <si>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</si>
  <si>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</si>
  <si>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</si>
  <si>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</si>
  <si>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</si>
  <si>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</si>
  <si>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</si>
  <si>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</si>
  <si>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</si>
  <si>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</si>
  <si>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</si>
  <si>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</si>
  <si>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</si>
  <si>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</si>
  <si>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</si>
  <si>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</si>
  <si>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</si>
  <si>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</si>
  <si>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</si>
  <si>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</si>
  <si>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</si>
  <si>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</si>
  <si>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</si>
  <si>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</si>
  <si>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</si>
  <si>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</si>
  <si>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</si>
  <si>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</si>
  <si>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</si>
  <si>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</si>
  <si>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</si>
  <si>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</si>
  <si>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</si>
  <si>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</si>
  <si>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</si>
  <si>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</si>
  <si>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</si>
  <si>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</si>
  <si>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</si>
  <si>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</si>
  <si>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</si>
  <si>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</si>
  <si>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</si>
  <si>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</si>
  <si>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</si>
  <si>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</si>
  <si>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</si>
  <si>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</si>
  <si>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</si>
  <si>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</si>
  <si>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</si>
  <si>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</si>
  <si>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</si>
  <si>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</si>
  <si>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</si>
  <si>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</si>
  <si>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</si>
  <si>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</si>
  <si>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</si>
  <si>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</si>
  <si>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</si>
  <si>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</si>
  <si>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</si>
  <si>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</si>
  <si>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</si>
  <si>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</si>
  <si>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</si>
  <si>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</si>
  <si>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</si>
  <si>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</si>
  <si>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</si>
  <si>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</si>
  <si>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</si>
  <si>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</si>
  <si>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</si>
  <si>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</si>
  <si>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</si>
  <si>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</si>
  <si>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</si>
  <si>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</si>
  <si>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</si>
  <si>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</si>
  <si>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</si>
  <si>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</si>
  <si>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</si>
  <si>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</si>
  <si>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</si>
  <si>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</si>
  <si>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</si>
  <si>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</si>
  <si>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</si>
  <si>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</si>
  <si>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</si>
  <si>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</si>
  <si>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</si>
  <si>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</si>
  <si>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</si>
  <si>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</si>
  <si>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</si>
  <si>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</si>
  <si>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</si>
  <si>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</si>
  <si>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</si>
  <si>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</si>
  <si>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</si>
  <si>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</si>
  <si>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</si>
  <si>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</si>
  <si>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</si>
  <si>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</si>
  <si>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</si>
  <si>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</si>
  <si>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</si>
  <si>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</si>
  <si>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</si>
  <si>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</si>
  <si>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</si>
  <si>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</si>
  <si>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</si>
  <si>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</si>
  <si>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</si>
  <si>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</si>
  <si>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</si>
  <si>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</si>
  <si>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</si>
  <si>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</si>
  <si>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</si>
  <si>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</si>
  <si>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</si>
  <si>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</si>
  <si>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</si>
  <si>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</si>
  <si>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</si>
  <si>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</si>
  <si>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</si>
  <si>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</si>
  <si>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</si>
  <si>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</si>
  <si>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</si>
  <si>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</si>
  <si>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</si>
  <si>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</si>
  <si>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</si>
  <si>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</si>
  <si>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</si>
  <si>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</si>
  <si>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</si>
  <si>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</si>
  <si>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</si>
  <si>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</si>
  <si>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</si>
  <si>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</si>
  <si>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</si>
  <si>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</si>
  <si>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</si>
  <si>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</si>
  <si>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</si>
  <si>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</si>
  <si>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</si>
  <si>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</si>
  <si>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</si>
  <si>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</si>
  <si>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</si>
  <si>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</si>
  <si>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</si>
  <si>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</si>
  <si>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</si>
  <si>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</si>
  <si>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</si>
  <si>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</si>
  <si>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</si>
  <si>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</si>
  <si>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</si>
  <si>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</si>
  <si>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</si>
  <si>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</si>
  <si>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</si>
  <si>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</si>
  <si>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</si>
  <si>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</si>
  <si>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</si>
  <si>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</si>
  <si>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</si>
  <si>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</si>
  <si>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</si>
  <si>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</si>
  <si>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</si>
  <si>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</si>
  <si>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</si>
  <si>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</si>
  <si>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</si>
  <si>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</si>
  <si>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</si>
  <si>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</si>
  <si>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</si>
  <si>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</si>
  <si>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</si>
  <si>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</si>
  <si>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</si>
  <si>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</si>
  <si>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</si>
  <si>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</si>
  <si>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</si>
  <si>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</si>
  <si>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</si>
  <si>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</si>
  <si>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</si>
  <si>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</si>
  <si>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</si>
  <si>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</si>
  <si>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</si>
  <si>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</si>
  <si>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</si>
  <si>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</si>
  <si>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</si>
  <si>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</si>
  <si>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</si>
  <si>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</si>
  <si>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</si>
  <si>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</si>
  <si>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</si>
  <si>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</si>
  <si>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</si>
  <si>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</si>
  <si>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</si>
  <si>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</si>
  <si>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</si>
  <si>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</si>
  <si>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</si>
  <si>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</si>
  <si>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</si>
  <si>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от     .2022 года №</t>
  </si>
  <si>
    <t>от      .2022 года №</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</si>
  <si>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</si>
  <si>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</si>
  <si>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</si>
  <si>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</si>
  <si>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</si>
  <si>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</si>
  <si>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</si>
  <si>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</si>
  <si>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</si>
  <si>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</si>
  <si>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</si>
  <si>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</si>
  <si>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</si>
  <si>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</si>
  <si>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</si>
  <si>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</si>
  <si>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</si>
  <si>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</si>
  <si>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</si>
  <si>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</si>
  <si>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</si>
  <si>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</si>
  <si>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</si>
  <si>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</si>
  <si>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</si>
  <si>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Приложение № 3.5</t>
  </si>
  <si>
    <t>Приложение № 4.5</t>
  </si>
  <si>
    <t>Приложение № 5.5</t>
  </si>
  <si>
    <t xml:space="preserve"> 2022 год </t>
  </si>
  <si>
    <t xml:space="preserve">2023 год </t>
  </si>
  <si>
    <t xml:space="preserve"> 2024 год </t>
  </si>
  <si>
    <t>2023 год</t>
  </si>
  <si>
    <t xml:space="preserve">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</si>
</sst>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3">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xf numFmtId="0" fontId="0" fillId="0" borderId="0" xfId="0" applyAlignment="1">
      <alignment vertical="top"/>
    </xf>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2"/>
  <sheetViews>
    <sheetView tabSelected="1" topLeftCell="A316" zoomScale="80" zoomScaleNormal="80" workbookViewId="0">
      <selection activeCell="H333" sqref="H333"/>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19.85546875" customWidth="1"/>
    <col min="9" max="9" width="19.85546875" hidden="1" customWidth="1"/>
    <col min="10" max="10" width="19.140625" hidden="1" customWidth="1"/>
    <col min="11" max="11" width="19.140625" customWidth="1"/>
    <col min="12" max="12" width="19.140625" hidden="1" customWidth="1"/>
    <col min="13" max="13" width="17.7109375" hidden="1" customWidth="1"/>
    <col min="14" max="14" width="17.710937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6" t="s">
        <v>475</v>
      </c>
      <c r="L1" s="356"/>
      <c r="M1" s="356"/>
      <c r="N1" s="356"/>
      <c r="O1" s="336"/>
    </row>
    <row r="2" spans="5:15" x14ac:dyDescent="0.25">
      <c r="E2" s="329"/>
      <c r="F2" s="356" t="s">
        <v>432</v>
      </c>
      <c r="G2" s="356"/>
      <c r="H2" s="356"/>
      <c r="I2" s="356"/>
      <c r="J2" s="356"/>
      <c r="K2" s="356"/>
      <c r="L2" s="356"/>
      <c r="M2" s="356"/>
      <c r="N2" s="356"/>
      <c r="O2" s="336"/>
    </row>
    <row r="3" spans="5:15" x14ac:dyDescent="0.25">
      <c r="F3" s="356" t="s">
        <v>481</v>
      </c>
      <c r="G3" s="356"/>
      <c r="H3" s="356"/>
      <c r="I3" s="356"/>
      <c r="J3" s="356"/>
      <c r="K3" s="356"/>
      <c r="L3" s="356"/>
      <c r="M3" s="356"/>
      <c r="N3" s="356"/>
      <c r="O3" s="338"/>
    </row>
    <row r="4" spans="5:15" x14ac:dyDescent="0.25">
      <c r="F4" s="357" t="s">
        <v>433</v>
      </c>
      <c r="G4" s="357"/>
      <c r="H4" s="357"/>
      <c r="I4" s="357"/>
      <c r="J4" s="357"/>
      <c r="K4" s="357"/>
      <c r="L4" s="357"/>
      <c r="M4" s="357"/>
      <c r="N4" s="357"/>
      <c r="O4" s="338"/>
    </row>
    <row r="5" spans="5:15" x14ac:dyDescent="0.25">
      <c r="F5" s="357" t="s">
        <v>434</v>
      </c>
      <c r="G5" s="357"/>
      <c r="H5" s="357"/>
      <c r="I5" s="357"/>
      <c r="J5" s="357"/>
      <c r="K5" s="357"/>
      <c r="L5" s="357"/>
      <c r="M5" s="357"/>
      <c r="N5" s="357"/>
      <c r="O5" s="338"/>
    </row>
    <row r="6" spans="5:15" x14ac:dyDescent="0.25">
      <c r="F6" s="357" t="s">
        <v>435</v>
      </c>
      <c r="G6" s="357"/>
      <c r="H6" s="357"/>
      <c r="I6" s="357"/>
      <c r="J6" s="357"/>
      <c r="K6" s="357"/>
      <c r="L6" s="357"/>
      <c r="M6" s="357"/>
      <c r="N6" s="357"/>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6" t="s">
        <v>508</v>
      </c>
      <c r="L9" s="356"/>
      <c r="M9" s="356"/>
      <c r="N9" s="356"/>
      <c r="O9" s="338"/>
    </row>
    <row r="10" spans="5:15" x14ac:dyDescent="0.25">
      <c r="F10" s="356" t="s">
        <v>436</v>
      </c>
      <c r="G10" s="356"/>
      <c r="H10" s="356"/>
      <c r="I10" s="356"/>
      <c r="J10" s="356"/>
      <c r="K10" s="356"/>
      <c r="L10" s="356"/>
      <c r="M10" s="356"/>
      <c r="N10" s="356"/>
      <c r="O10" s="338"/>
    </row>
    <row r="11" spans="5:15" x14ac:dyDescent="0.25">
      <c r="F11" s="358" t="s">
        <v>296</v>
      </c>
      <c r="G11" s="358"/>
      <c r="H11" s="358"/>
      <c r="I11" s="358"/>
      <c r="J11" s="358"/>
      <c r="K11" s="358"/>
      <c r="L11" s="358"/>
      <c r="M11" s="358"/>
      <c r="N11" s="358"/>
      <c r="O11" s="338"/>
    </row>
    <row r="12" spans="5:15" x14ac:dyDescent="0.25">
      <c r="F12" s="358" t="s">
        <v>297</v>
      </c>
      <c r="G12" s="358"/>
      <c r="H12" s="358"/>
      <c r="I12" s="358"/>
      <c r="J12" s="358"/>
      <c r="K12" s="358"/>
      <c r="L12" s="358"/>
      <c r="M12" s="358"/>
      <c r="N12" s="358"/>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9" t="s">
        <v>437</v>
      </c>
      <c r="B17" s="359"/>
      <c r="C17" s="359"/>
      <c r="D17" s="359"/>
      <c r="E17" s="359"/>
      <c r="F17" s="359"/>
      <c r="G17" s="359"/>
      <c r="H17" s="359"/>
      <c r="I17" s="359"/>
      <c r="J17" s="359"/>
      <c r="K17" s="359"/>
      <c r="L17" s="359"/>
      <c r="M17" s="359"/>
      <c r="N17" s="337"/>
      <c r="O17" s="337"/>
    </row>
    <row r="18" spans="1:15" ht="18" x14ac:dyDescent="0.25">
      <c r="A18" s="359" t="s">
        <v>295</v>
      </c>
      <c r="B18" s="359"/>
      <c r="C18" s="359"/>
      <c r="D18" s="359"/>
      <c r="E18" s="359"/>
      <c r="F18" s="359"/>
      <c r="G18" s="359"/>
      <c r="H18" s="359"/>
      <c r="I18" s="359"/>
      <c r="J18" s="359"/>
      <c r="K18" s="359"/>
      <c r="L18" s="359"/>
      <c r="M18" s="359"/>
      <c r="N18" s="337"/>
      <c r="O18" s="337"/>
    </row>
    <row r="19" spans="1:15" ht="18" x14ac:dyDescent="0.25">
      <c r="A19" s="5"/>
      <c r="B19" s="5"/>
      <c r="C19" s="2"/>
      <c r="D19" s="3"/>
      <c r="E19" s="3"/>
      <c r="F19" s="4"/>
      <c r="G19" s="234"/>
      <c r="H19" s="234"/>
      <c r="I19" s="234"/>
      <c r="M19" s="334"/>
      <c r="N19" s="334" t="s">
        <v>289</v>
      </c>
      <c r="O19" s="334" t="s">
        <v>289</v>
      </c>
    </row>
    <row r="20" spans="1:15" ht="40.5" customHeight="1" x14ac:dyDescent="0.25">
      <c r="A20" s="224" t="s">
        <v>0</v>
      </c>
      <c r="B20" s="222" t="s">
        <v>1</v>
      </c>
      <c r="C20" s="222" t="s">
        <v>2</v>
      </c>
      <c r="D20" s="223" t="s">
        <v>3</v>
      </c>
      <c r="E20" s="223" t="s">
        <v>4</v>
      </c>
      <c r="F20" s="223" t="s">
        <v>5</v>
      </c>
      <c r="G20" s="327" t="s">
        <v>426</v>
      </c>
      <c r="H20" s="327" t="s">
        <v>511</v>
      </c>
      <c r="I20" s="339" t="s">
        <v>427</v>
      </c>
      <c r="J20" s="327" t="s">
        <v>428</v>
      </c>
      <c r="K20" s="327" t="s">
        <v>512</v>
      </c>
      <c r="L20" s="327" t="s">
        <v>429</v>
      </c>
      <c r="M20" s="327" t="s">
        <v>430</v>
      </c>
      <c r="N20" s="327" t="s">
        <v>513</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616084054.13999999</v>
      </c>
      <c r="H22" s="172">
        <f>SUM(H28+H125+H23)</f>
        <v>64620</v>
      </c>
      <c r="I22" s="172">
        <f>SUM(G22+H22)</f>
        <v>616148674.13999999</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612945249.13999999</v>
      </c>
      <c r="H28" s="216">
        <f>SUM(H29+H46+H99+H104+H92)</f>
        <v>64620</v>
      </c>
      <c r="I28" s="172">
        <f t="shared" si="1"/>
        <v>613009869.13999999</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154443426.97</v>
      </c>
      <c r="H29" s="216">
        <f t="shared" ref="H29:I29" si="5">SUM(H30+H34+H42)</f>
        <v>54620</v>
      </c>
      <c r="I29" s="216">
        <f t="shared" si="5"/>
        <v>154498046.97</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31775987.879999999</v>
      </c>
      <c r="H30" s="216">
        <f>SUM(H31)</f>
        <v>54620</v>
      </c>
      <c r="I30" s="172">
        <f t="shared" si="1"/>
        <v>31830607.879999999</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31775987.879999999</v>
      </c>
      <c r="H31" s="184">
        <f>SUM(H32:H33)</f>
        <v>54620</v>
      </c>
      <c r="I31" s="204">
        <f t="shared" si="1"/>
        <v>31830607.879999999</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30718868.18</v>
      </c>
      <c r="H32" s="184">
        <v>54620</v>
      </c>
      <c r="I32" s="204">
        <f t="shared" si="1"/>
        <v>30773488.18</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1057119.7</v>
      </c>
      <c r="H33" s="184">
        <v>0</v>
      </c>
      <c r="I33" s="204">
        <f t="shared" si="1"/>
        <v>1057119.7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121787300</v>
      </c>
      <c r="H34" s="216">
        <f>SUM(H35+H39)</f>
        <v>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121002500</v>
      </c>
      <c r="H35" s="184">
        <f t="shared" si="13"/>
        <v>0</v>
      </c>
      <c r="I35" s="204">
        <f t="shared" si="1"/>
        <v>121002500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121002500</v>
      </c>
      <c r="H36" s="184">
        <f>SUM(H37:H38)</f>
        <v>0</v>
      </c>
      <c r="I36" s="204">
        <f t="shared" si="1"/>
        <v>121002500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106589962</v>
      </c>
      <c r="H37" s="184">
        <v>0</v>
      </c>
      <c r="I37" s="204">
        <f t="shared" si="1"/>
        <v>106589962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14412538</v>
      </c>
      <c r="H38" s="184">
        <v>0</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0</v>
      </c>
      <c r="I40" s="204">
        <f t="shared" si="1"/>
        <v>784800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385364385.93999994</v>
      </c>
      <c r="H46" s="216">
        <f t="shared" ref="H46:I46" si="18">SUM(H47+H51+H63+H67+H70+H74+H82+H89+H60+H86+H78)</f>
        <v>10000</v>
      </c>
      <c r="I46" s="216">
        <f t="shared" si="18"/>
        <v>385374385.93999994</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330</v>
      </c>
      <c r="F47" s="251" t="s">
        <v>7</v>
      </c>
      <c r="G47" s="184">
        <f>SUM(G48)</f>
        <v>66055384.5</v>
      </c>
      <c r="H47" s="184">
        <f>SUM(H48)</f>
        <v>10000</v>
      </c>
      <c r="I47" s="204">
        <f t="shared" si="1"/>
        <v>66065384.5</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330</v>
      </c>
      <c r="F48" s="155" t="s">
        <v>16</v>
      </c>
      <c r="G48" s="184">
        <f>SUM(G49+G50)</f>
        <v>66055384.5</v>
      </c>
      <c r="H48" s="184">
        <f>SUM(H49+H50)</f>
        <v>10000</v>
      </c>
      <c r="I48" s="204">
        <f t="shared" si="1"/>
        <v>66065384.5</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330</v>
      </c>
      <c r="F49" s="155" t="s">
        <v>130</v>
      </c>
      <c r="G49" s="184">
        <v>49975545.189999998</v>
      </c>
      <c r="H49" s="184">
        <v>10000</v>
      </c>
      <c r="I49" s="204">
        <f t="shared" si="1"/>
        <v>49985545.189999998</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330</v>
      </c>
      <c r="F50" s="155" t="s">
        <v>132</v>
      </c>
      <c r="G50" s="184">
        <v>16079839.310000001</v>
      </c>
      <c r="H50" s="184">
        <v>0</v>
      </c>
      <c r="I50" s="204">
        <f t="shared" si="1"/>
        <v>16079839.310000001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230406702</v>
      </c>
      <c r="H51" s="216">
        <f>SUM(H52+H56)</f>
        <v>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331</v>
      </c>
      <c r="F52" s="155" t="s">
        <v>7</v>
      </c>
      <c r="G52" s="184">
        <f>SUM(G53)</f>
        <v>225661902</v>
      </c>
      <c r="H52" s="184">
        <f>SUM(H53)</f>
        <v>0</v>
      </c>
      <c r="I52" s="204">
        <f t="shared" si="1"/>
        <v>225661902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331</v>
      </c>
      <c r="F53" s="155" t="s">
        <v>16</v>
      </c>
      <c r="G53" s="184">
        <f>SUM(G54:G55)</f>
        <v>225661902</v>
      </c>
      <c r="H53" s="184">
        <f>SUM(H54:H55)</f>
        <v>0</v>
      </c>
      <c r="I53" s="204">
        <f t="shared" si="1"/>
        <v>225661902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331</v>
      </c>
      <c r="F54" s="155" t="s">
        <v>130</v>
      </c>
      <c r="G54" s="184">
        <v>169253802</v>
      </c>
      <c r="H54" s="184">
        <v>0</v>
      </c>
      <c r="I54" s="204">
        <f t="shared" si="1"/>
        <v>169253802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331</v>
      </c>
      <c r="F55" s="155" t="s">
        <v>132</v>
      </c>
      <c r="G55" s="184">
        <v>56408100</v>
      </c>
      <c r="H55" s="184"/>
      <c r="I55" s="204">
        <f t="shared" si="1"/>
        <v>56408100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0</v>
      </c>
      <c r="I56" s="204">
        <f t="shared" si="1"/>
        <v>4744800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0</v>
      </c>
      <c r="I57" s="204">
        <f t="shared" si="1"/>
        <v>4744800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329</v>
      </c>
      <c r="F58" s="155" t="s">
        <v>130</v>
      </c>
      <c r="G58" s="184">
        <v>4232400</v>
      </c>
      <c r="H58" s="184"/>
      <c r="I58" s="204">
        <f t="shared" si="1"/>
        <v>4232400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c r="I59" s="204">
        <f t="shared" si="1"/>
        <v>512400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397</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492</v>
      </c>
      <c r="B78" s="260">
        <v>903</v>
      </c>
      <c r="C78" s="261" t="s">
        <v>19</v>
      </c>
      <c r="D78" s="271" t="s">
        <v>23</v>
      </c>
      <c r="E78" s="262" t="s">
        <v>491</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491</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491</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491</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335</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335</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335</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335</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464</v>
      </c>
      <c r="B86" s="260">
        <v>903</v>
      </c>
      <c r="C86" s="261" t="s">
        <v>19</v>
      </c>
      <c r="D86" s="271" t="s">
        <v>23</v>
      </c>
      <c r="E86" s="262" t="s">
        <v>469</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469</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469</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305</v>
      </c>
      <c r="B89" s="260">
        <v>903</v>
      </c>
      <c r="C89" s="261" t="s">
        <v>19</v>
      </c>
      <c r="D89" s="271" t="s">
        <v>23</v>
      </c>
      <c r="E89" s="262" t="s">
        <v>336</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336</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336</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8662399</v>
      </c>
      <c r="H92" s="216">
        <f>SUM(H93+H96)</f>
        <v>0</v>
      </c>
      <c r="I92" s="172">
        <f t="shared" si="1"/>
        <v>8662399</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337</v>
      </c>
      <c r="F93" s="255" t="s">
        <v>7</v>
      </c>
      <c r="G93" s="216">
        <f t="shared" ref="G93:N97" si="49">SUM(G94)</f>
        <v>8662399</v>
      </c>
      <c r="H93" s="216">
        <f t="shared" si="49"/>
        <v>0</v>
      </c>
      <c r="I93" s="172">
        <f t="shared" si="1"/>
        <v>8662399</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337</v>
      </c>
      <c r="F94" s="155" t="s">
        <v>16</v>
      </c>
      <c r="G94" s="184">
        <f>SUM(G95)</f>
        <v>8662399</v>
      </c>
      <c r="H94" s="184">
        <f>SUM(H95)</f>
        <v>0</v>
      </c>
      <c r="I94" s="204">
        <f t="shared" si="1"/>
        <v>8662399</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337</v>
      </c>
      <c r="F95" s="155" t="s">
        <v>130</v>
      </c>
      <c r="G95" s="184">
        <v>8662399</v>
      </c>
      <c r="H95" s="184">
        <v>0</v>
      </c>
      <c r="I95" s="204">
        <f t="shared" si="1"/>
        <v>8662399</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338</v>
      </c>
      <c r="F96" s="255" t="s">
        <v>7</v>
      </c>
      <c r="G96" s="216">
        <f t="shared" si="49"/>
        <v>0</v>
      </c>
      <c r="H96" s="216">
        <f t="shared" si="49"/>
        <v>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338</v>
      </c>
      <c r="F97" s="155" t="s">
        <v>16</v>
      </c>
      <c r="G97" s="184">
        <f>SUM(G98)</f>
        <v>0</v>
      </c>
      <c r="H97" s="184">
        <f>SUM(H98)</f>
        <v>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338</v>
      </c>
      <c r="F98" s="155" t="s">
        <v>130</v>
      </c>
      <c r="G98" s="184">
        <v>0</v>
      </c>
      <c r="H98" s="184">
        <v>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339</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339</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339</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339</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63275517.229999997</v>
      </c>
      <c r="H104" s="216">
        <f>SUM(H105+H110+H119+H122)</f>
        <v>0</v>
      </c>
      <c r="I104" s="172">
        <f t="shared" si="50"/>
        <v>63275517.229999997</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340</v>
      </c>
      <c r="F105" s="261" t="s">
        <v>7</v>
      </c>
      <c r="G105" s="216">
        <f>SUM(G106+G108)</f>
        <v>2550340</v>
      </c>
      <c r="H105" s="216">
        <f>SUM(H106+H108)</f>
        <v>0</v>
      </c>
      <c r="I105" s="172">
        <f t="shared" si="50"/>
        <v>2550340</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340</v>
      </c>
      <c r="F106" s="155" t="s">
        <v>29</v>
      </c>
      <c r="G106" s="184">
        <f>SUM(G107)</f>
        <v>2505540</v>
      </c>
      <c r="H106" s="184">
        <f>SUM(H107)</f>
        <v>0</v>
      </c>
      <c r="I106" s="204">
        <f t="shared" si="50"/>
        <v>2505540</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340</v>
      </c>
      <c r="F107" s="155" t="s">
        <v>31</v>
      </c>
      <c r="G107" s="184">
        <v>2505540</v>
      </c>
      <c r="H107" s="184">
        <v>0</v>
      </c>
      <c r="I107" s="204">
        <f t="shared" si="50"/>
        <v>2505540</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340</v>
      </c>
      <c r="F108" s="155" t="s">
        <v>12</v>
      </c>
      <c r="G108" s="184">
        <f>SUM(G109)</f>
        <v>44800</v>
      </c>
      <c r="H108" s="184">
        <f>SUM(H109)</f>
        <v>0</v>
      </c>
      <c r="I108" s="204">
        <f t="shared" si="50"/>
        <v>44800</v>
      </c>
      <c r="J108" s="184">
        <f>SUM(J109)</f>
        <v>45200</v>
      </c>
      <c r="K108" s="184">
        <f>SUM(K109)</f>
        <v>0</v>
      </c>
      <c r="L108" s="204">
        <f t="shared" si="51"/>
        <v>45200</v>
      </c>
      <c r="M108" s="184">
        <f t="shared" ref="M108:N108" si="58">SUM(M109)</f>
        <v>45200</v>
      </c>
      <c r="N108" s="184">
        <f t="shared" si="58"/>
        <v>0</v>
      </c>
      <c r="O108" s="204">
        <f t="shared" si="52"/>
        <v>45200</v>
      </c>
    </row>
    <row r="109" spans="1:15" ht="33.75" x14ac:dyDescent="0.25">
      <c r="A109" s="270" t="s">
        <v>135</v>
      </c>
      <c r="B109" s="8">
        <v>903</v>
      </c>
      <c r="C109" s="155" t="s">
        <v>19</v>
      </c>
      <c r="D109" s="155" t="s">
        <v>26</v>
      </c>
      <c r="E109" s="156" t="s">
        <v>340</v>
      </c>
      <c r="F109" s="155" t="s">
        <v>14</v>
      </c>
      <c r="G109" s="184">
        <v>44800</v>
      </c>
      <c r="H109" s="184">
        <v>0</v>
      </c>
      <c r="I109" s="204">
        <f t="shared" si="50"/>
        <v>44800</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341</v>
      </c>
      <c r="F110" s="261" t="s">
        <v>7</v>
      </c>
      <c r="G110" s="216">
        <f>SUM(G111+G113+G117+G115)</f>
        <v>60559410</v>
      </c>
      <c r="H110" s="216">
        <f>SUM(H111+H113+H117+H115)</f>
        <v>0</v>
      </c>
      <c r="I110" s="172">
        <f t="shared" si="50"/>
        <v>60559410</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341</v>
      </c>
      <c r="F111" s="155" t="s">
        <v>29</v>
      </c>
      <c r="G111" s="184">
        <f>SUM(G112)</f>
        <v>56988446.969999999</v>
      </c>
      <c r="H111" s="184">
        <f>SUM(H112)</f>
        <v>0</v>
      </c>
      <c r="I111" s="204">
        <f t="shared" si="50"/>
        <v>56988446.969999999</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341</v>
      </c>
      <c r="F112" s="155" t="s">
        <v>33</v>
      </c>
      <c r="G112" s="184">
        <v>56988446.969999999</v>
      </c>
      <c r="H112" s="184">
        <v>0</v>
      </c>
      <c r="I112" s="204">
        <f t="shared" si="50"/>
        <v>56988446.969999999</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341</v>
      </c>
      <c r="F113" s="155" t="s">
        <v>12</v>
      </c>
      <c r="G113" s="184">
        <f>SUM(G114)</f>
        <v>3347463.03</v>
      </c>
      <c r="H113" s="184">
        <f>SUM(H114)</f>
        <v>0</v>
      </c>
      <c r="I113" s="204">
        <f t="shared" si="50"/>
        <v>3347463.03</v>
      </c>
      <c r="J113" s="184">
        <f>SUM(J114)</f>
        <v>881495</v>
      </c>
      <c r="K113" s="184">
        <f>SUM(K114)</f>
        <v>0</v>
      </c>
      <c r="L113" s="204">
        <f t="shared" si="51"/>
        <v>881495</v>
      </c>
      <c r="M113" s="184">
        <f t="shared" ref="M113:N113" si="61">SUM(M114)</f>
        <v>2218771</v>
      </c>
      <c r="N113" s="184">
        <f t="shared" si="61"/>
        <v>0</v>
      </c>
      <c r="O113" s="204">
        <f t="shared" si="52"/>
        <v>2218771</v>
      </c>
    </row>
    <row r="114" spans="1:15" ht="33.75" x14ac:dyDescent="0.25">
      <c r="A114" s="270" t="s">
        <v>135</v>
      </c>
      <c r="B114" s="8">
        <v>903</v>
      </c>
      <c r="C114" s="155" t="s">
        <v>19</v>
      </c>
      <c r="D114" s="155" t="s">
        <v>26</v>
      </c>
      <c r="E114" s="249" t="s">
        <v>341</v>
      </c>
      <c r="F114" s="155" t="s">
        <v>14</v>
      </c>
      <c r="G114" s="184">
        <v>3347463.03</v>
      </c>
      <c r="H114" s="184">
        <v>0</v>
      </c>
      <c r="I114" s="204">
        <f t="shared" si="50"/>
        <v>3347463.03</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341</v>
      </c>
      <c r="F115" s="155" t="s">
        <v>76</v>
      </c>
      <c r="G115" s="184">
        <f>SUM(G116)</f>
        <v>131000</v>
      </c>
      <c r="H115" s="184">
        <f>SUM(H116)</f>
        <v>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341</v>
      </c>
      <c r="F116" s="155" t="s">
        <v>260</v>
      </c>
      <c r="G116" s="184">
        <v>131000</v>
      </c>
      <c r="H116" s="184">
        <v>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341</v>
      </c>
      <c r="F117" s="155" t="s">
        <v>35</v>
      </c>
      <c r="G117" s="184">
        <f>SUM(G118)</f>
        <v>92500</v>
      </c>
      <c r="H117" s="184">
        <f>SUM(H118)</f>
        <v>0</v>
      </c>
      <c r="I117" s="204">
        <f t="shared" si="50"/>
        <v>92500</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341</v>
      </c>
      <c r="F118" s="155" t="s">
        <v>121</v>
      </c>
      <c r="G118" s="184">
        <v>92500</v>
      </c>
      <c r="H118" s="184"/>
      <c r="I118" s="204">
        <f t="shared" si="50"/>
        <v>92500</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391</v>
      </c>
      <c r="F119" s="255" t="s">
        <v>7</v>
      </c>
      <c r="G119" s="216">
        <f>SUM(G120)</f>
        <v>78120</v>
      </c>
      <c r="H119" s="216">
        <f>SUM(H120)</f>
        <v>0</v>
      </c>
      <c r="I119" s="172">
        <f t="shared" si="50"/>
        <v>78120</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391</v>
      </c>
      <c r="F120" s="155" t="s">
        <v>29</v>
      </c>
      <c r="G120" s="184">
        <f t="shared" ref="G120:N120" si="65">SUM(G121)</f>
        <v>78120</v>
      </c>
      <c r="H120" s="184">
        <f t="shared" si="65"/>
        <v>0</v>
      </c>
      <c r="I120" s="204">
        <f t="shared" si="50"/>
        <v>78120</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391</v>
      </c>
      <c r="F121" s="155" t="s">
        <v>33</v>
      </c>
      <c r="G121" s="184">
        <v>78120</v>
      </c>
      <c r="H121" s="184">
        <v>0</v>
      </c>
      <c r="I121" s="204">
        <f t="shared" si="50"/>
        <v>78120</v>
      </c>
      <c r="J121" s="184"/>
      <c r="K121" s="184"/>
      <c r="L121" s="172">
        <f t="shared" si="51"/>
        <v>0</v>
      </c>
      <c r="M121" s="184"/>
      <c r="N121" s="184"/>
      <c r="O121" s="172">
        <f t="shared" si="52"/>
        <v>0</v>
      </c>
    </row>
    <row r="122" spans="1:15" ht="39" x14ac:dyDescent="0.25">
      <c r="A122" s="238" t="s">
        <v>499</v>
      </c>
      <c r="B122" s="260">
        <v>903</v>
      </c>
      <c r="C122" s="261" t="s">
        <v>19</v>
      </c>
      <c r="D122" s="261" t="s">
        <v>26</v>
      </c>
      <c r="E122" s="257">
        <v>7000055490</v>
      </c>
      <c r="F122" s="256" t="s">
        <v>7</v>
      </c>
      <c r="G122" s="216">
        <f>SUM(G123)</f>
        <v>87647.23</v>
      </c>
      <c r="H122" s="216">
        <f t="shared" ref="H122:H123" si="66">SUM(H123)</f>
        <v>0</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87647.23</v>
      </c>
      <c r="H123" s="184">
        <f t="shared" si="66"/>
        <v>0</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87647.23</v>
      </c>
      <c r="H124" s="184">
        <v>0</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3038805</v>
      </c>
      <c r="H125" s="216">
        <f t="shared" si="67"/>
        <v>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3038805</v>
      </c>
      <c r="H126" s="216">
        <f t="shared" si="67"/>
        <v>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342</v>
      </c>
      <c r="F127" s="155" t="s">
        <v>7</v>
      </c>
      <c r="G127" s="184">
        <f t="shared" si="67"/>
        <v>3038805</v>
      </c>
      <c r="H127" s="184">
        <f t="shared" si="67"/>
        <v>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342</v>
      </c>
      <c r="F128" s="155" t="s">
        <v>76</v>
      </c>
      <c r="G128" s="184">
        <f t="shared" si="67"/>
        <v>3038805</v>
      </c>
      <c r="H128" s="184">
        <f t="shared" si="67"/>
        <v>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342</v>
      </c>
      <c r="F129" s="276">
        <v>320</v>
      </c>
      <c r="G129" s="184">
        <v>3038805</v>
      </c>
      <c r="H129" s="184">
        <v>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18609050.759999998</v>
      </c>
      <c r="H130" s="237">
        <f>SUM(H131+H151)</f>
        <v>0</v>
      </c>
      <c r="I130" s="172">
        <f t="shared" si="50"/>
        <v>18609050.759999998</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8570210.7599999998</v>
      </c>
      <c r="H131" s="216">
        <f>SUM(H132+H143+H147)</f>
        <v>0</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8520210.7599999998</v>
      </c>
      <c r="H132" s="216">
        <f>SUM(H133+H140)</f>
        <v>0</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343</v>
      </c>
      <c r="F133" s="248" t="s">
        <v>7</v>
      </c>
      <c r="G133" s="184">
        <f>SUM(G134+G136+G138)</f>
        <v>8243509.1699999999</v>
      </c>
      <c r="H133" s="184">
        <f>SUM(H134+H136+H138)</f>
        <v>0</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343</v>
      </c>
      <c r="F134" s="155" t="s">
        <v>29</v>
      </c>
      <c r="G134" s="184">
        <f>SUM(G135)</f>
        <v>7453229.8200000003</v>
      </c>
      <c r="H134" s="184">
        <f>SUM(H135)</f>
        <v>0</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343</v>
      </c>
      <c r="F135" s="155" t="s">
        <v>31</v>
      </c>
      <c r="G135" s="184">
        <v>7453229.8200000003</v>
      </c>
      <c r="H135" s="184">
        <v>0</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343</v>
      </c>
      <c r="F136" s="155" t="s">
        <v>12</v>
      </c>
      <c r="G136" s="184">
        <f>SUM(G137)</f>
        <v>783379.35</v>
      </c>
      <c r="H136" s="184">
        <f>SUM(H137)</f>
        <v>0</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33.75" x14ac:dyDescent="0.25">
      <c r="A137" s="258" t="s">
        <v>135</v>
      </c>
      <c r="B137" s="8">
        <v>906</v>
      </c>
      <c r="C137" s="155" t="s">
        <v>21</v>
      </c>
      <c r="D137" s="155" t="s">
        <v>43</v>
      </c>
      <c r="E137" s="156" t="s">
        <v>343</v>
      </c>
      <c r="F137" s="155" t="s">
        <v>14</v>
      </c>
      <c r="G137" s="184">
        <v>783379.35</v>
      </c>
      <c r="H137" s="184">
        <v>0</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343</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343</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499</v>
      </c>
      <c r="B140" s="265">
        <v>906</v>
      </c>
      <c r="C140" s="255" t="s">
        <v>21</v>
      </c>
      <c r="D140" s="255" t="s">
        <v>43</v>
      </c>
      <c r="E140" s="257">
        <v>7000055490</v>
      </c>
      <c r="F140" s="256" t="s">
        <v>7</v>
      </c>
      <c r="G140" s="216">
        <f>SUM(G141)</f>
        <v>276701.59000000003</v>
      </c>
      <c r="H140" s="216">
        <f>SUM(H141)</f>
        <v>0</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276701.59000000003</v>
      </c>
      <c r="H141" s="184">
        <f>SUM(H142)</f>
        <v>0</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v>276701.59000000003</v>
      </c>
      <c r="H142" s="184">
        <v>0</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344</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344</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344</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303</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10038840</v>
      </c>
      <c r="H151" s="216">
        <f>SUM(H152+H156)</f>
        <v>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345</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345</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345</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8225840</v>
      </c>
      <c r="H156" s="237">
        <f t="shared" si="80"/>
        <v>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346</v>
      </c>
      <c r="F157" s="155" t="s">
        <v>7</v>
      </c>
      <c r="G157" s="236">
        <f t="shared" si="80"/>
        <v>8225840</v>
      </c>
      <c r="H157" s="236">
        <f t="shared" si="80"/>
        <v>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346</v>
      </c>
      <c r="F158" s="155" t="s">
        <v>47</v>
      </c>
      <c r="G158" s="236">
        <f t="shared" si="80"/>
        <v>8225840</v>
      </c>
      <c r="H158" s="236">
        <f t="shared" si="80"/>
        <v>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346</v>
      </c>
      <c r="F159" s="155" t="s">
        <v>136</v>
      </c>
      <c r="G159" s="236">
        <v>8225840</v>
      </c>
      <c r="H159" s="236">
        <v>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112710700.2</v>
      </c>
      <c r="H160" s="216">
        <f>SUM(H161+H178+H236)</f>
        <v>1530000</v>
      </c>
      <c r="I160" s="172">
        <f t="shared" si="50"/>
        <v>114240700.2</v>
      </c>
      <c r="J160" s="216">
        <f>SUM(J161+J178+J236)</f>
        <v>97124110</v>
      </c>
      <c r="K160" s="216">
        <f>SUM(K161+K178+K236)</f>
        <v>0</v>
      </c>
      <c r="L160" s="172">
        <f t="shared" si="51"/>
        <v>97124110</v>
      </c>
      <c r="M160" s="216">
        <f>SUM(M161+M178+M236)</f>
        <v>112463250</v>
      </c>
      <c r="N160" s="216">
        <f>SUM(N161+N178+N236)</f>
        <v>-5093218.25</v>
      </c>
      <c r="O160" s="172">
        <f t="shared" si="52"/>
        <v>107370031.75</v>
      </c>
    </row>
    <row r="161" spans="1:15" ht="18" x14ac:dyDescent="0.25">
      <c r="A161" s="285" t="s">
        <v>17</v>
      </c>
      <c r="B161" s="283" t="s">
        <v>63</v>
      </c>
      <c r="C161" s="283" t="s">
        <v>19</v>
      </c>
      <c r="D161" s="284" t="s">
        <v>6</v>
      </c>
      <c r="E161" s="284" t="s">
        <v>106</v>
      </c>
      <c r="F161" s="283" t="s">
        <v>7</v>
      </c>
      <c r="G161" s="216">
        <f>SUM(G162+G170)</f>
        <v>14064670</v>
      </c>
      <c r="H161" s="216">
        <f>SUM(H162+H170)</f>
        <v>0</v>
      </c>
      <c r="I161" s="172">
        <f t="shared" si="50"/>
        <v>14064670</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13987170</v>
      </c>
      <c r="H162" s="216">
        <f>SUM(H163+H166)</f>
        <v>0</v>
      </c>
      <c r="I162" s="172">
        <f t="shared" si="50"/>
        <v>13987170</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347</v>
      </c>
      <c r="F163" s="155" t="s">
        <v>7</v>
      </c>
      <c r="G163" s="184">
        <f t="shared" ref="G163:N164" si="83">SUM(G164)</f>
        <v>13963170</v>
      </c>
      <c r="H163" s="184">
        <f t="shared" si="83"/>
        <v>0</v>
      </c>
      <c r="I163" s="204">
        <f t="shared" si="50"/>
        <v>13963170</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347</v>
      </c>
      <c r="F164" s="155" t="s">
        <v>16</v>
      </c>
      <c r="G164" s="184">
        <f t="shared" si="83"/>
        <v>13963170</v>
      </c>
      <c r="H164" s="184">
        <f t="shared" si="83"/>
        <v>0</v>
      </c>
      <c r="I164" s="204">
        <f t="shared" si="50"/>
        <v>13963170</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347</v>
      </c>
      <c r="F165" s="155" t="s">
        <v>130</v>
      </c>
      <c r="G165" s="184">
        <v>13963170</v>
      </c>
      <c r="H165" s="184">
        <v>0</v>
      </c>
      <c r="I165" s="204">
        <f t="shared" si="50"/>
        <v>13963170</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348</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349</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349</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349</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0</v>
      </c>
      <c r="I170" s="172">
        <f t="shared" si="86"/>
        <v>77500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350</v>
      </c>
      <c r="F171" s="110" t="s">
        <v>7</v>
      </c>
      <c r="G171" s="149">
        <f>SUM(G174+G172+G176)</f>
        <v>77500</v>
      </c>
      <c r="H171" s="149">
        <f>SUM(H174+H172+H176)</f>
        <v>0</v>
      </c>
      <c r="I171" s="204">
        <f t="shared" si="86"/>
        <v>77500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350</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350</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350</v>
      </c>
      <c r="F174" s="104" t="s">
        <v>12</v>
      </c>
      <c r="G174" s="204">
        <f>SUM(G175)</f>
        <v>52500</v>
      </c>
      <c r="H174" s="204">
        <f>SUM(H175)</f>
        <v>0</v>
      </c>
      <c r="I174" s="204">
        <f t="shared" si="86"/>
        <v>52500</v>
      </c>
      <c r="J174" s="204">
        <f>SUM(J175)</f>
        <v>30000</v>
      </c>
      <c r="K174" s="204">
        <f>SUM(K175)</f>
        <v>0</v>
      </c>
      <c r="L174" s="204">
        <f t="shared" si="87"/>
        <v>30000</v>
      </c>
      <c r="M174" s="204">
        <f t="shared" ref="M174:N174" si="91">SUM(M175)</f>
        <v>52500</v>
      </c>
      <c r="N174" s="204">
        <f t="shared" si="91"/>
        <v>0</v>
      </c>
      <c r="O174" s="204">
        <f t="shared" si="88"/>
        <v>52500</v>
      </c>
    </row>
    <row r="175" spans="1:15" ht="23.25" x14ac:dyDescent="0.25">
      <c r="A175" s="106" t="s">
        <v>140</v>
      </c>
      <c r="B175" s="8">
        <v>926</v>
      </c>
      <c r="C175" s="102" t="s">
        <v>19</v>
      </c>
      <c r="D175" s="104" t="s">
        <v>19</v>
      </c>
      <c r="E175" s="109" t="s">
        <v>350</v>
      </c>
      <c r="F175" s="104" t="s">
        <v>14</v>
      </c>
      <c r="G175" s="149">
        <v>52500</v>
      </c>
      <c r="H175" s="149">
        <v>0</v>
      </c>
      <c r="I175" s="204">
        <f t="shared" si="86"/>
        <v>52500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350</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350</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64852571.200000003</v>
      </c>
      <c r="H178" s="194">
        <f>SUM(H179+H213+H220)</f>
        <v>0</v>
      </c>
      <c r="I178" s="172">
        <f t="shared" si="86"/>
        <v>64852571.200000003</v>
      </c>
      <c r="J178" s="194">
        <f>SUM(J179+J213+J220)</f>
        <v>58063540</v>
      </c>
      <c r="K178" s="194">
        <f>SUM(K179+K213+K220)</f>
        <v>0</v>
      </c>
      <c r="L178" s="172">
        <f t="shared" si="87"/>
        <v>58063540</v>
      </c>
      <c r="M178" s="194">
        <f>SUM(M179+M213+M220)</f>
        <v>73293340</v>
      </c>
      <c r="N178" s="194">
        <f>SUM(N179+N213+N220)</f>
        <v>-5093218.25</v>
      </c>
      <c r="O178" s="172">
        <f t="shared" si="88"/>
        <v>68200121.75</v>
      </c>
    </row>
    <row r="179" spans="1:18" x14ac:dyDescent="0.25">
      <c r="A179" s="267" t="s">
        <v>59</v>
      </c>
      <c r="B179" s="265">
        <v>926</v>
      </c>
      <c r="C179" s="255" t="s">
        <v>58</v>
      </c>
      <c r="D179" s="256" t="s">
        <v>21</v>
      </c>
      <c r="E179" s="257" t="s">
        <v>106</v>
      </c>
      <c r="F179" s="256" t="s">
        <v>7</v>
      </c>
      <c r="G179" s="216">
        <f>SUM(G180+G186+G189+G183+G192+G207+G195+G201+G204+G210+G198)</f>
        <v>47065773</v>
      </c>
      <c r="H179" s="216">
        <f t="shared" ref="H179:O179" si="93">SUM(H180+H186+H189+H183+H192+H207+H195+H201+H204+H210+H198)</f>
        <v>0</v>
      </c>
      <c r="I179" s="216">
        <f t="shared" si="93"/>
        <v>47065773</v>
      </c>
      <c r="J179" s="216">
        <f t="shared" si="93"/>
        <v>40776212</v>
      </c>
      <c r="K179" s="216">
        <f t="shared" si="93"/>
        <v>0</v>
      </c>
      <c r="L179" s="216">
        <f t="shared" si="93"/>
        <v>40776212</v>
      </c>
      <c r="M179" s="216">
        <f t="shared" si="93"/>
        <v>55422330</v>
      </c>
      <c r="N179" s="216">
        <f t="shared" si="93"/>
        <v>-5093218.25</v>
      </c>
      <c r="O179" s="216">
        <f t="shared" si="93"/>
        <v>50329111.75</v>
      </c>
    </row>
    <row r="180" spans="1:18" x14ac:dyDescent="0.25">
      <c r="A180" s="238" t="s">
        <v>65</v>
      </c>
      <c r="B180" s="260">
        <v>926</v>
      </c>
      <c r="C180" s="261" t="s">
        <v>58</v>
      </c>
      <c r="D180" s="271" t="s">
        <v>21</v>
      </c>
      <c r="E180" s="262" t="s">
        <v>351</v>
      </c>
      <c r="F180" s="271" t="s">
        <v>7</v>
      </c>
      <c r="G180" s="216">
        <f t="shared" ref="G180:N181" si="94">SUM(G181)</f>
        <v>12554279</v>
      </c>
      <c r="H180" s="216">
        <f t="shared" si="94"/>
        <v>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351</v>
      </c>
      <c r="F181" s="155" t="s">
        <v>16</v>
      </c>
      <c r="G181" s="184">
        <f t="shared" si="94"/>
        <v>12554279</v>
      </c>
      <c r="H181" s="184">
        <f t="shared" si="94"/>
        <v>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351</v>
      </c>
      <c r="F182" s="155" t="s">
        <v>130</v>
      </c>
      <c r="G182" s="184">
        <v>12554279</v>
      </c>
      <c r="H182" s="184">
        <v>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352</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352</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352</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353</v>
      </c>
      <c r="F186" s="271" t="s">
        <v>7</v>
      </c>
      <c r="G186" s="216">
        <f t="shared" ref="G186:N187" si="97">SUM(G187)</f>
        <v>24195590</v>
      </c>
      <c r="H186" s="216">
        <f t="shared" si="97"/>
        <v>0</v>
      </c>
      <c r="I186" s="172">
        <f t="shared" si="86"/>
        <v>24195590</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353</v>
      </c>
      <c r="F187" s="155" t="s">
        <v>16</v>
      </c>
      <c r="G187" s="184">
        <f t="shared" si="97"/>
        <v>24195590</v>
      </c>
      <c r="H187" s="184">
        <f t="shared" si="97"/>
        <v>0</v>
      </c>
      <c r="I187" s="204">
        <f t="shared" si="86"/>
        <v>24195590</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353</v>
      </c>
      <c r="F188" s="155" t="s">
        <v>130</v>
      </c>
      <c r="G188" s="184">
        <v>24195590</v>
      </c>
      <c r="H188" s="184">
        <v>0</v>
      </c>
      <c r="I188" s="204">
        <f t="shared" si="86"/>
        <v>24195590</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354</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354</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354</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355</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355</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355</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299</v>
      </c>
      <c r="B195" s="260">
        <v>926</v>
      </c>
      <c r="C195" s="261" t="s">
        <v>58</v>
      </c>
      <c r="D195" s="271" t="s">
        <v>21</v>
      </c>
      <c r="E195" s="262" t="s">
        <v>424</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424</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424</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301</v>
      </c>
      <c r="B198" s="260">
        <v>926</v>
      </c>
      <c r="C198" s="261" t="s">
        <v>58</v>
      </c>
      <c r="D198" s="271" t="s">
        <v>21</v>
      </c>
      <c r="E198" s="262" t="s">
        <v>398</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398</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398</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489</v>
      </c>
      <c r="B201" s="260">
        <v>926</v>
      </c>
      <c r="C201" s="261" t="s">
        <v>58</v>
      </c>
      <c r="D201" s="271" t="s">
        <v>21</v>
      </c>
      <c r="E201" s="262" t="s">
        <v>497</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497</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497</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300</v>
      </c>
      <c r="B204" s="260">
        <v>926</v>
      </c>
      <c r="C204" s="261" t="s">
        <v>58</v>
      </c>
      <c r="D204" s="271" t="s">
        <v>21</v>
      </c>
      <c r="E204" s="262" t="s">
        <v>356</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356</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356</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413</v>
      </c>
      <c r="F207" s="271" t="s">
        <v>7</v>
      </c>
      <c r="G207" s="216">
        <f t="shared" si="99"/>
        <v>0</v>
      </c>
      <c r="H207" s="216">
        <f t="shared" si="99"/>
        <v>0</v>
      </c>
      <c r="I207" s="172">
        <f t="shared" si="86"/>
        <v>0</v>
      </c>
      <c r="J207" s="216">
        <f t="shared" si="99"/>
        <v>0</v>
      </c>
      <c r="K207" s="216">
        <f t="shared" si="99"/>
        <v>0</v>
      </c>
      <c r="L207" s="172">
        <f t="shared" si="87"/>
        <v>0</v>
      </c>
      <c r="M207" s="216">
        <f t="shared" si="99"/>
        <v>5398700</v>
      </c>
      <c r="N207" s="216">
        <f t="shared" si="99"/>
        <v>-5093218.25</v>
      </c>
      <c r="O207" s="172">
        <f t="shared" si="88"/>
        <v>305481.75</v>
      </c>
    </row>
    <row r="208" spans="1:15" ht="23.25" x14ac:dyDescent="0.25">
      <c r="A208" s="141" t="s">
        <v>293</v>
      </c>
      <c r="B208" s="8">
        <v>926</v>
      </c>
      <c r="C208" s="155" t="s">
        <v>58</v>
      </c>
      <c r="D208" s="248" t="s">
        <v>21</v>
      </c>
      <c r="E208" s="249" t="s">
        <v>413</v>
      </c>
      <c r="F208" s="155" t="s">
        <v>16</v>
      </c>
      <c r="G208" s="184">
        <f t="shared" si="99"/>
        <v>0</v>
      </c>
      <c r="H208" s="184">
        <f t="shared" si="99"/>
        <v>0</v>
      </c>
      <c r="I208" s="172">
        <f t="shared" si="86"/>
        <v>0</v>
      </c>
      <c r="J208" s="184">
        <f t="shared" si="99"/>
        <v>0</v>
      </c>
      <c r="K208" s="184">
        <f t="shared" si="99"/>
        <v>0</v>
      </c>
      <c r="L208" s="172">
        <f t="shared" si="87"/>
        <v>0</v>
      </c>
      <c r="M208" s="184">
        <f t="shared" si="99"/>
        <v>5398700</v>
      </c>
      <c r="N208" s="184">
        <f t="shared" si="99"/>
        <v>-5093218.25</v>
      </c>
      <c r="O208" s="204">
        <f t="shared" si="88"/>
        <v>305481.75</v>
      </c>
    </row>
    <row r="209" spans="1:15" x14ac:dyDescent="0.25">
      <c r="A209" s="247" t="s">
        <v>131</v>
      </c>
      <c r="B209" s="8">
        <v>926</v>
      </c>
      <c r="C209" s="155" t="s">
        <v>58</v>
      </c>
      <c r="D209" s="248" t="s">
        <v>21</v>
      </c>
      <c r="E209" s="249" t="s">
        <v>413</v>
      </c>
      <c r="F209" s="155" t="s">
        <v>130</v>
      </c>
      <c r="G209" s="184"/>
      <c r="H209" s="184"/>
      <c r="I209" s="172">
        <f t="shared" si="86"/>
        <v>0</v>
      </c>
      <c r="J209" s="184"/>
      <c r="K209" s="184"/>
      <c r="L209" s="172">
        <f t="shared" si="87"/>
        <v>0</v>
      </c>
      <c r="M209" s="184">
        <v>5398700</v>
      </c>
      <c r="N209" s="184">
        <v>-5093218.25</v>
      </c>
      <c r="O209" s="204">
        <f t="shared" si="88"/>
        <v>305481.75</v>
      </c>
    </row>
    <row r="210" spans="1:15" x14ac:dyDescent="0.25">
      <c r="A210" s="238" t="s">
        <v>281</v>
      </c>
      <c r="B210" s="260">
        <v>926</v>
      </c>
      <c r="C210" s="261" t="s">
        <v>58</v>
      </c>
      <c r="D210" s="271" t="s">
        <v>21</v>
      </c>
      <c r="E210" s="262" t="s">
        <v>444</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444</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444</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4220463</v>
      </c>
      <c r="H213" s="216">
        <f>SUM(H214+H217)</f>
        <v>0</v>
      </c>
      <c r="I213" s="172">
        <f t="shared" si="86"/>
        <v>4220463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357</v>
      </c>
      <c r="F214" s="271" t="s">
        <v>7</v>
      </c>
      <c r="G214" s="216">
        <f>SUM(G215)</f>
        <v>1770463</v>
      </c>
      <c r="H214" s="216">
        <f>SUM(H215)</f>
        <v>0</v>
      </c>
      <c r="I214" s="172">
        <f t="shared" si="86"/>
        <v>1770463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357</v>
      </c>
      <c r="F215" s="155" t="s">
        <v>16</v>
      </c>
      <c r="G215" s="184">
        <f t="shared" ref="G215:N215" si="112">SUM(G216)</f>
        <v>1770463</v>
      </c>
      <c r="H215" s="184">
        <f t="shared" si="112"/>
        <v>0</v>
      </c>
      <c r="I215" s="204">
        <f t="shared" si="86"/>
        <v>1770463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357</v>
      </c>
      <c r="F216" s="155" t="s">
        <v>130</v>
      </c>
      <c r="G216" s="184">
        <v>1770463</v>
      </c>
      <c r="H216" s="184">
        <v>0</v>
      </c>
      <c r="I216" s="204">
        <f t="shared" si="86"/>
        <v>1770463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355</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355</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355</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13566335.199999999</v>
      </c>
      <c r="H220" s="216">
        <f t="shared" ref="H220:I220" si="114">SUM(H228+H221+H233)</f>
        <v>0</v>
      </c>
      <c r="I220" s="216">
        <f t="shared" si="114"/>
        <v>13566335.199999999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358</v>
      </c>
      <c r="F221" s="271" t="s">
        <v>7</v>
      </c>
      <c r="G221" s="216">
        <f>SUM(G222+G224+G226)</f>
        <v>11021050</v>
      </c>
      <c r="H221" s="216">
        <f>SUM(H222+H224+H226)</f>
        <v>0</v>
      </c>
      <c r="I221" s="172">
        <f t="shared" si="86"/>
        <v>11021050</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358</v>
      </c>
      <c r="F222" s="155" t="s">
        <v>29</v>
      </c>
      <c r="G222" s="184">
        <f>SUM(G223)</f>
        <v>10854700</v>
      </c>
      <c r="H222" s="184">
        <f>SUM(H223)</f>
        <v>0</v>
      </c>
      <c r="I222" s="204">
        <f t="shared" si="86"/>
        <v>10854700</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358</v>
      </c>
      <c r="F223" s="155" t="s">
        <v>33</v>
      </c>
      <c r="G223" s="184">
        <v>10854700</v>
      </c>
      <c r="H223" s="184"/>
      <c r="I223" s="204">
        <f t="shared" si="86"/>
        <v>10854700</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358</v>
      </c>
      <c r="F224" s="155" t="s">
        <v>12</v>
      </c>
      <c r="G224" s="235">
        <f>SUM(G225)</f>
        <v>150850</v>
      </c>
      <c r="H224" s="235">
        <f>SUM(H225)</f>
        <v>0</v>
      </c>
      <c r="I224" s="204">
        <f t="shared" si="86"/>
        <v>150850</v>
      </c>
      <c r="J224" s="235">
        <f>SUM(J225)</f>
        <v>65600</v>
      </c>
      <c r="K224" s="235">
        <f>SUM(K225)</f>
        <v>0</v>
      </c>
      <c r="L224" s="204">
        <f t="shared" si="87"/>
        <v>65600</v>
      </c>
      <c r="M224" s="235">
        <f t="shared" ref="M224:N224" si="120">SUM(M225)</f>
        <v>171400</v>
      </c>
      <c r="N224" s="235">
        <f t="shared" si="120"/>
        <v>0</v>
      </c>
      <c r="O224" s="204">
        <f t="shared" si="88"/>
        <v>171400</v>
      </c>
    </row>
    <row r="225" spans="1:15" ht="33.75" x14ac:dyDescent="0.25">
      <c r="A225" s="258" t="s">
        <v>135</v>
      </c>
      <c r="B225" s="155" t="s">
        <v>63</v>
      </c>
      <c r="C225" s="155" t="s">
        <v>58</v>
      </c>
      <c r="D225" s="250" t="s">
        <v>39</v>
      </c>
      <c r="E225" s="249" t="s">
        <v>358</v>
      </c>
      <c r="F225" s="155" t="s">
        <v>14</v>
      </c>
      <c r="G225" s="184">
        <v>150850</v>
      </c>
      <c r="H225" s="184">
        <v>0</v>
      </c>
      <c r="I225" s="204">
        <f t="shared" si="86"/>
        <v>150850</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358</v>
      </c>
      <c r="F226" s="155" t="s">
        <v>35</v>
      </c>
      <c r="G226" s="184">
        <f>SUM(G227)</f>
        <v>15500</v>
      </c>
      <c r="H226" s="184">
        <f>SUM(H227)</f>
        <v>0</v>
      </c>
      <c r="I226" s="204">
        <f t="shared" si="86"/>
        <v>15500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358</v>
      </c>
      <c r="F227" s="155" t="s">
        <v>121</v>
      </c>
      <c r="G227" s="184">
        <v>15500</v>
      </c>
      <c r="H227" s="184"/>
      <c r="I227" s="204">
        <f t="shared" si="86"/>
        <v>15500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359</v>
      </c>
      <c r="F228" s="261" t="s">
        <v>7</v>
      </c>
      <c r="G228" s="216">
        <f>SUM(G229+G231)</f>
        <v>2491200</v>
      </c>
      <c r="H228" s="216">
        <f>SUM(H229+H231)</f>
        <v>0</v>
      </c>
      <c r="I228" s="172">
        <f t="shared" si="86"/>
        <v>2491200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359</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359</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359</v>
      </c>
      <c r="F231" s="155" t="s">
        <v>12</v>
      </c>
      <c r="G231" s="184">
        <f>SUM(G232)</f>
        <v>326000</v>
      </c>
      <c r="H231" s="184">
        <f>SUM(H232)</f>
        <v>0</v>
      </c>
      <c r="I231" s="204">
        <f t="shared" si="86"/>
        <v>326000</v>
      </c>
      <c r="J231" s="184">
        <f>SUM(J232)</f>
        <v>105320</v>
      </c>
      <c r="K231" s="184">
        <f>SUM(K232)</f>
        <v>0</v>
      </c>
      <c r="L231" s="204">
        <f t="shared" si="87"/>
        <v>105320</v>
      </c>
      <c r="M231" s="184">
        <f t="shared" ref="M231:N231" si="124">SUM(M232)</f>
        <v>148800</v>
      </c>
      <c r="N231" s="184">
        <f t="shared" si="124"/>
        <v>0</v>
      </c>
      <c r="O231" s="204">
        <f t="shared" si="88"/>
        <v>148800</v>
      </c>
    </row>
    <row r="232" spans="1:15" ht="33.75" x14ac:dyDescent="0.25">
      <c r="A232" s="258" t="s">
        <v>135</v>
      </c>
      <c r="B232" s="155" t="s">
        <v>63</v>
      </c>
      <c r="C232" s="155" t="s">
        <v>58</v>
      </c>
      <c r="D232" s="155" t="s">
        <v>39</v>
      </c>
      <c r="E232" s="156" t="s">
        <v>359</v>
      </c>
      <c r="F232" s="155" t="s">
        <v>14</v>
      </c>
      <c r="G232" s="184">
        <v>326000</v>
      </c>
      <c r="H232" s="184">
        <v>0</v>
      </c>
      <c r="I232" s="204">
        <f t="shared" si="86"/>
        <v>326000</v>
      </c>
      <c r="J232" s="184">
        <v>105320</v>
      </c>
      <c r="K232" s="184"/>
      <c r="L232" s="204">
        <f t="shared" si="87"/>
        <v>105320</v>
      </c>
      <c r="M232" s="184">
        <v>148800</v>
      </c>
      <c r="N232" s="184"/>
      <c r="O232" s="204">
        <f t="shared" si="88"/>
        <v>148800</v>
      </c>
    </row>
    <row r="233" spans="1:15" ht="39" x14ac:dyDescent="0.25">
      <c r="A233" s="238" t="s">
        <v>499</v>
      </c>
      <c r="B233" s="261" t="s">
        <v>63</v>
      </c>
      <c r="C233" s="261" t="s">
        <v>58</v>
      </c>
      <c r="D233" s="261" t="s">
        <v>39</v>
      </c>
      <c r="E233" s="257">
        <v>7000055490</v>
      </c>
      <c r="F233" s="256" t="s">
        <v>7</v>
      </c>
      <c r="G233" s="216">
        <f>SUM(G234)</f>
        <v>54085.2</v>
      </c>
      <c r="H233" s="216">
        <f>SUM(H234)</f>
        <v>0</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54085.2</v>
      </c>
      <c r="H234" s="184">
        <f>SUM(H235)</f>
        <v>0</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v>54085.2</v>
      </c>
      <c r="H235" s="184">
        <v>0</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33793459</v>
      </c>
      <c r="H236" s="216">
        <f>SUM(H237+H249)</f>
        <v>1530000</v>
      </c>
      <c r="I236" s="172">
        <f t="shared" si="86"/>
        <v>35323459</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33643459</v>
      </c>
      <c r="H237" s="202">
        <f>SUM(H238+H243+H246)</f>
        <v>1530000</v>
      </c>
      <c r="I237" s="172">
        <f t="shared" si="86"/>
        <v>35173459</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0</v>
      </c>
      <c r="I238" s="172">
        <f t="shared" si="86"/>
        <v>553000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0</v>
      </c>
      <c r="I239" s="204">
        <f t="shared" si="86"/>
        <v>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0</v>
      </c>
      <c r="I240" s="204">
        <f t="shared" si="86"/>
        <v>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0</v>
      </c>
      <c r="I241" s="204">
        <f t="shared" ref="I241:I313" si="130">SUM(G241+H241)</f>
        <v>553000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ht="23.25" x14ac:dyDescent="0.25">
      <c r="A242" s="106" t="s">
        <v>140</v>
      </c>
      <c r="B242" s="155" t="s">
        <v>63</v>
      </c>
      <c r="C242" s="127" t="s">
        <v>90</v>
      </c>
      <c r="D242" s="142" t="s">
        <v>21</v>
      </c>
      <c r="E242" s="144" t="s">
        <v>267</v>
      </c>
      <c r="F242" s="102" t="s">
        <v>14</v>
      </c>
      <c r="G242" s="203">
        <v>553000</v>
      </c>
      <c r="H242" s="203">
        <v>0</v>
      </c>
      <c r="I242" s="204">
        <f t="shared" si="130"/>
        <v>553000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32814031</v>
      </c>
      <c r="H243" s="216">
        <f>SUM(H244)</f>
        <v>1530000</v>
      </c>
      <c r="I243" s="172">
        <f t="shared" si="130"/>
        <v>34344031</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32814031</v>
      </c>
      <c r="H244" s="184">
        <f>SUM(H245)</f>
        <v>1530000</v>
      </c>
      <c r="I244" s="204">
        <f t="shared" si="130"/>
        <v>34344031</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32814031</v>
      </c>
      <c r="H245" s="184">
        <v>1530000</v>
      </c>
      <c r="I245" s="204">
        <f t="shared" si="130"/>
        <v>34344031</v>
      </c>
      <c r="J245" s="184">
        <v>25956920</v>
      </c>
      <c r="K245" s="184"/>
      <c r="L245" s="204">
        <f t="shared" si="131"/>
        <v>25956920</v>
      </c>
      <c r="M245" s="184">
        <v>25507580</v>
      </c>
      <c r="N245" s="184"/>
      <c r="O245" s="204">
        <f t="shared" si="133"/>
        <v>25507580</v>
      </c>
    </row>
    <row r="246" spans="1:15" ht="64.150000000000006" customHeight="1" x14ac:dyDescent="0.25">
      <c r="A246" s="290" t="s">
        <v>478</v>
      </c>
      <c r="B246" s="261" t="s">
        <v>63</v>
      </c>
      <c r="C246" s="261" t="s">
        <v>90</v>
      </c>
      <c r="D246" s="262" t="s">
        <v>21</v>
      </c>
      <c r="E246" s="262" t="s">
        <v>479</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479</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479</v>
      </c>
      <c r="F248" s="155" t="s">
        <v>132</v>
      </c>
      <c r="G248" s="184">
        <v>276428</v>
      </c>
      <c r="H248" s="184"/>
      <c r="I248" s="204">
        <f t="shared" si="130"/>
        <v>276428</v>
      </c>
      <c r="J248" s="184"/>
      <c r="K248" s="184"/>
      <c r="L248" s="204"/>
      <c r="M248" s="184"/>
      <c r="N248" s="184"/>
      <c r="O248" s="204"/>
    </row>
    <row r="249" spans="1:15" x14ac:dyDescent="0.25">
      <c r="A249" s="101" t="s">
        <v>456</v>
      </c>
      <c r="B249" s="261" t="s">
        <v>63</v>
      </c>
      <c r="C249" s="185" t="s">
        <v>90</v>
      </c>
      <c r="D249" s="186" t="s">
        <v>23</v>
      </c>
      <c r="E249" s="186" t="s">
        <v>106</v>
      </c>
      <c r="F249" s="187" t="s">
        <v>7</v>
      </c>
      <c r="G249" s="216">
        <f t="shared" ref="G249:H251" si="135">SUM(G250)</f>
        <v>150000</v>
      </c>
      <c r="H249" s="216">
        <f t="shared" si="135"/>
        <v>0</v>
      </c>
      <c r="I249" s="172">
        <f t="shared" si="130"/>
        <v>150000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0</v>
      </c>
      <c r="I250" s="172">
        <f t="shared" si="130"/>
        <v>150000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0</v>
      </c>
      <c r="I251" s="204">
        <f t="shared" si="130"/>
        <v>150000</v>
      </c>
      <c r="J251" s="184"/>
      <c r="K251" s="184"/>
      <c r="L251" s="204"/>
      <c r="M251" s="184"/>
      <c r="N251" s="184"/>
      <c r="O251" s="204"/>
    </row>
    <row r="252" spans="1:15" ht="23.25" x14ac:dyDescent="0.25">
      <c r="A252" s="106" t="s">
        <v>140</v>
      </c>
      <c r="B252" s="155" t="s">
        <v>63</v>
      </c>
      <c r="C252" s="108" t="s">
        <v>90</v>
      </c>
      <c r="D252" s="142" t="s">
        <v>23</v>
      </c>
      <c r="E252" s="142" t="s">
        <v>267</v>
      </c>
      <c r="F252" s="146" t="s">
        <v>14</v>
      </c>
      <c r="G252" s="184">
        <v>150000</v>
      </c>
      <c r="H252" s="184">
        <v>0</v>
      </c>
      <c r="I252" s="204">
        <f t="shared" si="130"/>
        <v>150000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SUM(G254+G328+G345+G394+G472+G482+G507+G323+G453+G448)</f>
        <v>289380283.27999997</v>
      </c>
      <c r="H253" s="216">
        <f>SUM(H254+H328+H345+H394+H472+H482+H507+H323+H453+H448)</f>
        <v>6611432.3200000003</v>
      </c>
      <c r="I253" s="216">
        <f>SUM(I254+I328+I345+I394+I472+I482+I507+I323+I453+I448)</f>
        <v>295991715.60000002</v>
      </c>
      <c r="J253" s="216">
        <f>SUM(J254+J328+J345+J394+J468+J482+J507+J323)</f>
        <v>201871477.11000001</v>
      </c>
      <c r="K253" s="216">
        <f>SUM(K254+K328+K345+K394+K468+K482+K507+K323)</f>
        <v>0</v>
      </c>
      <c r="L253" s="172">
        <f t="shared" si="131"/>
        <v>201871477.11000001</v>
      </c>
      <c r="M253" s="216">
        <f>SUM(M254+M328+M345+M394+M468+M482+M507+M323)</f>
        <v>233439272.55000001</v>
      </c>
      <c r="N253" s="216">
        <f>SUM(N254+N328+N345+N394+N468+N482+N507+N323)</f>
        <v>0</v>
      </c>
      <c r="O253" s="172">
        <f t="shared" si="133"/>
        <v>233439272.55000001</v>
      </c>
    </row>
    <row r="254" spans="1:15" ht="15.75" x14ac:dyDescent="0.25">
      <c r="A254" s="278" t="s">
        <v>41</v>
      </c>
      <c r="B254" s="260">
        <v>927</v>
      </c>
      <c r="C254" s="261" t="s">
        <v>21</v>
      </c>
      <c r="D254" s="262" t="s">
        <v>6</v>
      </c>
      <c r="E254" s="262" t="s">
        <v>106</v>
      </c>
      <c r="F254" s="262" t="s">
        <v>7</v>
      </c>
      <c r="G254" s="216">
        <f>SUM(G255+G297+G293)</f>
        <v>41262790.390000001</v>
      </c>
      <c r="H254" s="216">
        <f>SUM(H255+H297+H293)</f>
        <v>0</v>
      </c>
      <c r="I254" s="172">
        <f t="shared" si="130"/>
        <v>41262790.390000001</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34143400.789999999</v>
      </c>
      <c r="H255" s="216">
        <f>SUM(H256+H259+H266+H269+H280+H285+H290)</f>
        <v>0</v>
      </c>
      <c r="I255" s="172">
        <f t="shared" si="130"/>
        <v>34143400.789999999</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360</v>
      </c>
      <c r="F256" s="255" t="s">
        <v>7</v>
      </c>
      <c r="G256" s="216">
        <f t="shared" ref="G256:N257" si="139">SUM(G257)</f>
        <v>1457104.67</v>
      </c>
      <c r="H256" s="216">
        <f t="shared" si="139"/>
        <v>0</v>
      </c>
      <c r="I256" s="172">
        <f t="shared" si="130"/>
        <v>1457104.67</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360</v>
      </c>
      <c r="F257" s="155" t="s">
        <v>29</v>
      </c>
      <c r="G257" s="184">
        <f t="shared" si="139"/>
        <v>1457104.67</v>
      </c>
      <c r="H257" s="184">
        <f t="shared" si="139"/>
        <v>0</v>
      </c>
      <c r="I257" s="204">
        <f t="shared" si="130"/>
        <v>1457104.67</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360</v>
      </c>
      <c r="F258" s="155" t="s">
        <v>31</v>
      </c>
      <c r="G258" s="184">
        <v>1457104.67</v>
      </c>
      <c r="H258" s="184"/>
      <c r="I258" s="204">
        <f t="shared" si="130"/>
        <v>1457104.67</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361</v>
      </c>
      <c r="F259" s="256" t="s">
        <v>7</v>
      </c>
      <c r="G259" s="216">
        <f>SUM(G260+G262+G264)</f>
        <v>28369394.140000001</v>
      </c>
      <c r="H259" s="216">
        <f>SUM(H260+H262+H264)</f>
        <v>0</v>
      </c>
      <c r="I259" s="172">
        <f t="shared" si="130"/>
        <v>28369394.140000001</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361</v>
      </c>
      <c r="F260" s="155" t="s">
        <v>29</v>
      </c>
      <c r="G260" s="184">
        <f>SUM(G261)</f>
        <v>20784827.890000001</v>
      </c>
      <c r="H260" s="184">
        <f>SUM(H261)</f>
        <v>0</v>
      </c>
      <c r="I260" s="204">
        <f t="shared" si="130"/>
        <v>20784827.890000001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361</v>
      </c>
      <c r="F261" s="155" t="s">
        <v>31</v>
      </c>
      <c r="G261" s="184">
        <v>20784827.890000001</v>
      </c>
      <c r="H261" s="184"/>
      <c r="I261" s="204">
        <f t="shared" si="130"/>
        <v>20784827.890000001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361</v>
      </c>
      <c r="F262" s="155" t="s">
        <v>12</v>
      </c>
      <c r="G262" s="184">
        <f>SUM(G263)</f>
        <v>6974666.25</v>
      </c>
      <c r="H262" s="184">
        <f>SUM(H263)</f>
        <v>0</v>
      </c>
      <c r="I262" s="204">
        <f t="shared" si="130"/>
        <v>6974666.25</v>
      </c>
      <c r="J262" s="184">
        <f>SUM(J263)</f>
        <v>3136598.93</v>
      </c>
      <c r="K262" s="184">
        <f>SUM(K263)</f>
        <v>0</v>
      </c>
      <c r="L262" s="204">
        <f t="shared" si="131"/>
        <v>3136598.93</v>
      </c>
      <c r="M262" s="184">
        <f t="shared" ref="M262:N262" si="142">SUM(M263)</f>
        <v>4658330.22</v>
      </c>
      <c r="N262" s="184">
        <f t="shared" si="142"/>
        <v>0</v>
      </c>
      <c r="O262" s="204">
        <f t="shared" si="133"/>
        <v>4658330.22</v>
      </c>
    </row>
    <row r="263" spans="1:15" ht="33.75" x14ac:dyDescent="0.25">
      <c r="A263" s="258" t="s">
        <v>135</v>
      </c>
      <c r="B263" s="8">
        <v>927</v>
      </c>
      <c r="C263" s="155" t="s">
        <v>21</v>
      </c>
      <c r="D263" s="156" t="s">
        <v>39</v>
      </c>
      <c r="E263" s="249" t="s">
        <v>361</v>
      </c>
      <c r="F263" s="155" t="s">
        <v>14</v>
      </c>
      <c r="G263" s="184">
        <v>6974666.25</v>
      </c>
      <c r="H263" s="184">
        <v>0</v>
      </c>
      <c r="I263" s="204">
        <f t="shared" si="130"/>
        <v>6974666.25</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361</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361</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362</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362</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362</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403</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400</v>
      </c>
      <c r="B270" s="28">
        <v>927</v>
      </c>
      <c r="C270" s="255" t="s">
        <v>21</v>
      </c>
      <c r="D270" s="257" t="s">
        <v>39</v>
      </c>
      <c r="E270" s="189" t="s">
        <v>404</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404</v>
      </c>
      <c r="F271" s="102" t="s">
        <v>29</v>
      </c>
      <c r="G271" s="203">
        <f>SUM(G272)</f>
        <v>876652</v>
      </c>
      <c r="H271" s="203">
        <f>SUM(H272)</f>
        <v>0</v>
      </c>
      <c r="I271" s="204">
        <f t="shared" si="130"/>
        <v>876652</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404</v>
      </c>
      <c r="F272" s="102" t="s">
        <v>31</v>
      </c>
      <c r="G272" s="203">
        <v>876652</v>
      </c>
      <c r="H272" s="203"/>
      <c r="I272" s="204">
        <f t="shared" si="130"/>
        <v>876652</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404</v>
      </c>
      <c r="F273" s="102" t="s">
        <v>12</v>
      </c>
      <c r="G273" s="203">
        <f>SUM(G274)</f>
        <v>428798</v>
      </c>
      <c r="H273" s="203">
        <f>SUM(H274)</f>
        <v>0</v>
      </c>
      <c r="I273" s="204">
        <f t="shared" si="130"/>
        <v>428798</v>
      </c>
      <c r="J273" s="203">
        <f>SUM(J274)</f>
        <v>395401</v>
      </c>
      <c r="K273" s="203">
        <f>SUM(K274)</f>
        <v>0</v>
      </c>
      <c r="L273" s="204">
        <f t="shared" si="131"/>
        <v>395401</v>
      </c>
      <c r="M273" s="203">
        <f t="shared" ref="M273:N273" si="150">SUM(M274)</f>
        <v>359000</v>
      </c>
      <c r="N273" s="203">
        <f t="shared" si="150"/>
        <v>0</v>
      </c>
      <c r="O273" s="204">
        <f t="shared" si="133"/>
        <v>359000</v>
      </c>
    </row>
    <row r="274" spans="1:15" ht="23.25" x14ac:dyDescent="0.25">
      <c r="A274" s="106" t="s">
        <v>140</v>
      </c>
      <c r="B274" s="34">
        <v>927</v>
      </c>
      <c r="C274" s="250" t="s">
        <v>21</v>
      </c>
      <c r="D274" s="249" t="s">
        <v>39</v>
      </c>
      <c r="E274" s="109" t="s">
        <v>404</v>
      </c>
      <c r="F274" s="102" t="s">
        <v>14</v>
      </c>
      <c r="G274" s="203">
        <v>428798</v>
      </c>
      <c r="H274" s="203"/>
      <c r="I274" s="204">
        <f t="shared" si="130"/>
        <v>428798</v>
      </c>
      <c r="J274" s="203">
        <v>395401</v>
      </c>
      <c r="K274" s="203"/>
      <c r="L274" s="204">
        <f t="shared" si="131"/>
        <v>395401</v>
      </c>
      <c r="M274" s="203">
        <v>359000</v>
      </c>
      <c r="N274" s="203"/>
      <c r="O274" s="204">
        <f t="shared" si="133"/>
        <v>359000</v>
      </c>
    </row>
    <row r="275" spans="1:15" ht="141" x14ac:dyDescent="0.25">
      <c r="A275" s="211" t="s">
        <v>401</v>
      </c>
      <c r="B275" s="265">
        <v>927</v>
      </c>
      <c r="C275" s="255" t="s">
        <v>21</v>
      </c>
      <c r="D275" s="257" t="s">
        <v>39</v>
      </c>
      <c r="E275" s="257" t="s">
        <v>405</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405</v>
      </c>
      <c r="F276" s="155" t="s">
        <v>29</v>
      </c>
      <c r="G276" s="184">
        <f>SUM(G277)</f>
        <v>267913</v>
      </c>
      <c r="H276" s="184">
        <f>SUM(H277)</f>
        <v>0</v>
      </c>
      <c r="I276" s="204">
        <f t="shared" si="130"/>
        <v>267913</v>
      </c>
      <c r="J276" s="184">
        <f>SUM(J277)</f>
        <v>278628</v>
      </c>
      <c r="K276" s="184">
        <f>SUM(K277)</f>
        <v>0</v>
      </c>
      <c r="L276" s="204">
        <f t="shared" si="131"/>
        <v>278628</v>
      </c>
      <c r="M276" s="184">
        <f t="shared" ref="M276:N276" si="154">SUM(M277)</f>
        <v>289774</v>
      </c>
      <c r="N276" s="184">
        <f t="shared" si="154"/>
        <v>0</v>
      </c>
      <c r="O276" s="204">
        <f t="shared" si="133"/>
        <v>289774</v>
      </c>
    </row>
    <row r="277" spans="1:15" x14ac:dyDescent="0.25">
      <c r="A277" s="141" t="s">
        <v>30</v>
      </c>
      <c r="B277" s="8">
        <v>927</v>
      </c>
      <c r="C277" s="155" t="s">
        <v>21</v>
      </c>
      <c r="D277" s="156" t="s">
        <v>39</v>
      </c>
      <c r="E277" s="156" t="s">
        <v>405</v>
      </c>
      <c r="F277" s="155" t="s">
        <v>31</v>
      </c>
      <c r="G277" s="184">
        <v>267913</v>
      </c>
      <c r="H277" s="184"/>
      <c r="I277" s="204">
        <f t="shared" si="130"/>
        <v>267913</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405</v>
      </c>
      <c r="F278" s="155" t="s">
        <v>12</v>
      </c>
      <c r="G278" s="184">
        <f>SUM(G279)</f>
        <v>254267</v>
      </c>
      <c r="H278" s="184">
        <f>SUM(H279)</f>
        <v>0</v>
      </c>
      <c r="I278" s="204">
        <f t="shared" si="130"/>
        <v>254267</v>
      </c>
      <c r="J278" s="184">
        <f>SUM(J279)</f>
        <v>243355</v>
      </c>
      <c r="K278" s="184">
        <f>SUM(K279)</f>
        <v>0</v>
      </c>
      <c r="L278" s="204">
        <f t="shared" si="131"/>
        <v>243355</v>
      </c>
      <c r="M278" s="184">
        <f t="shared" ref="M278:N278" si="155">SUM(M279)</f>
        <v>232206</v>
      </c>
      <c r="N278" s="184">
        <f t="shared" si="155"/>
        <v>0</v>
      </c>
      <c r="O278" s="204">
        <f t="shared" si="133"/>
        <v>232206</v>
      </c>
    </row>
    <row r="279" spans="1:15" ht="33.75" x14ac:dyDescent="0.25">
      <c r="A279" s="258" t="s">
        <v>135</v>
      </c>
      <c r="B279" s="8">
        <v>927</v>
      </c>
      <c r="C279" s="155" t="s">
        <v>21</v>
      </c>
      <c r="D279" s="156" t="s">
        <v>39</v>
      </c>
      <c r="E279" s="156" t="s">
        <v>405</v>
      </c>
      <c r="F279" s="155" t="s">
        <v>14</v>
      </c>
      <c r="G279" s="184">
        <v>254267</v>
      </c>
      <c r="H279" s="184"/>
      <c r="I279" s="204">
        <f t="shared" si="130"/>
        <v>254267</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406</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6">SUM(M281+M283)</f>
        <v>391635</v>
      </c>
      <c r="N280" s="216">
        <f t="shared" si="156"/>
        <v>0</v>
      </c>
      <c r="O280" s="172">
        <f t="shared" si="133"/>
        <v>391635</v>
      </c>
    </row>
    <row r="281" spans="1:15" ht="33" x14ac:dyDescent="0.25">
      <c r="A281" s="252" t="s">
        <v>28</v>
      </c>
      <c r="B281" s="8">
        <v>927</v>
      </c>
      <c r="C281" s="155" t="s">
        <v>21</v>
      </c>
      <c r="D281" s="156" t="s">
        <v>39</v>
      </c>
      <c r="E281" s="156" t="s">
        <v>406</v>
      </c>
      <c r="F281" s="155" t="s">
        <v>29</v>
      </c>
      <c r="G281" s="184">
        <f t="shared" ref="G281:N281" si="157">SUM(G282)</f>
        <v>280661</v>
      </c>
      <c r="H281" s="184">
        <f t="shared" si="157"/>
        <v>0</v>
      </c>
      <c r="I281" s="204">
        <f t="shared" si="130"/>
        <v>280661</v>
      </c>
      <c r="J281" s="184">
        <f t="shared" si="157"/>
        <v>291887</v>
      </c>
      <c r="K281" s="184">
        <f t="shared" si="157"/>
        <v>0</v>
      </c>
      <c r="L281" s="204">
        <f t="shared" si="131"/>
        <v>291887</v>
      </c>
      <c r="M281" s="184">
        <f t="shared" si="157"/>
        <v>303563</v>
      </c>
      <c r="N281" s="184">
        <f t="shared" si="157"/>
        <v>0</v>
      </c>
      <c r="O281" s="204">
        <f t="shared" si="133"/>
        <v>303563</v>
      </c>
    </row>
    <row r="282" spans="1:15" x14ac:dyDescent="0.25">
      <c r="A282" s="141" t="s">
        <v>30</v>
      </c>
      <c r="B282" s="8">
        <v>927</v>
      </c>
      <c r="C282" s="155" t="s">
        <v>21</v>
      </c>
      <c r="D282" s="156" t="s">
        <v>39</v>
      </c>
      <c r="E282" s="156" t="s">
        <v>406</v>
      </c>
      <c r="F282" s="155" t="s">
        <v>31</v>
      </c>
      <c r="G282" s="184">
        <v>280661</v>
      </c>
      <c r="H282" s="184"/>
      <c r="I282" s="204">
        <f t="shared" si="130"/>
        <v>280661</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406</v>
      </c>
      <c r="F283" s="155" t="s">
        <v>12</v>
      </c>
      <c r="G283" s="184">
        <f>SUM(G284)</f>
        <v>110974</v>
      </c>
      <c r="H283" s="184">
        <f>SUM(H284)</f>
        <v>0</v>
      </c>
      <c r="I283" s="204">
        <f t="shared" si="130"/>
        <v>110974</v>
      </c>
      <c r="J283" s="184">
        <f>SUM(J284)</f>
        <v>99748</v>
      </c>
      <c r="K283" s="184">
        <f>SUM(K284)</f>
        <v>0</v>
      </c>
      <c r="L283" s="204">
        <f t="shared" si="131"/>
        <v>99748</v>
      </c>
      <c r="M283" s="184">
        <f t="shared" ref="M283:N283" si="158">SUM(M284)</f>
        <v>88072</v>
      </c>
      <c r="N283" s="184">
        <f t="shared" si="158"/>
        <v>0</v>
      </c>
      <c r="O283" s="204">
        <f t="shared" si="133"/>
        <v>88072</v>
      </c>
    </row>
    <row r="284" spans="1:15" ht="23.25" x14ac:dyDescent="0.25">
      <c r="A284" s="141" t="s">
        <v>140</v>
      </c>
      <c r="B284" s="8">
        <v>927</v>
      </c>
      <c r="C284" s="250" t="s">
        <v>21</v>
      </c>
      <c r="D284" s="249" t="s">
        <v>39</v>
      </c>
      <c r="E284" s="156" t="s">
        <v>406</v>
      </c>
      <c r="F284" s="155" t="s">
        <v>14</v>
      </c>
      <c r="G284" s="184">
        <v>110974</v>
      </c>
      <c r="H284" s="184"/>
      <c r="I284" s="204">
        <f t="shared" si="130"/>
        <v>110974</v>
      </c>
      <c r="J284" s="184">
        <v>99748</v>
      </c>
      <c r="K284" s="184"/>
      <c r="L284" s="204">
        <f t="shared" si="131"/>
        <v>99748</v>
      </c>
      <c r="M284" s="184">
        <v>88072</v>
      </c>
      <c r="N284" s="184"/>
      <c r="O284" s="204">
        <f t="shared" si="133"/>
        <v>88072</v>
      </c>
    </row>
    <row r="285" spans="1:15" ht="126" customHeight="1" x14ac:dyDescent="0.25">
      <c r="A285" s="112" t="s">
        <v>490</v>
      </c>
      <c r="B285" s="56">
        <v>927</v>
      </c>
      <c r="C285" s="255" t="s">
        <v>21</v>
      </c>
      <c r="D285" s="257" t="s">
        <v>39</v>
      </c>
      <c r="E285" s="130" t="s">
        <v>407</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59">SUM(M286+M288)</f>
        <v>1566540</v>
      </c>
      <c r="N285" s="202">
        <f t="shared" si="159"/>
        <v>0</v>
      </c>
      <c r="O285" s="172">
        <f t="shared" si="133"/>
        <v>1566540</v>
      </c>
    </row>
    <row r="286" spans="1:15" ht="34.5" x14ac:dyDescent="0.25">
      <c r="A286" s="106" t="s">
        <v>28</v>
      </c>
      <c r="B286" s="34">
        <v>927</v>
      </c>
      <c r="C286" s="155" t="s">
        <v>21</v>
      </c>
      <c r="D286" s="156" t="s">
        <v>39</v>
      </c>
      <c r="E286" s="109" t="s">
        <v>407</v>
      </c>
      <c r="F286" s="102" t="s">
        <v>29</v>
      </c>
      <c r="G286" s="203">
        <f>SUM(G287)</f>
        <v>1243706</v>
      </c>
      <c r="H286" s="203">
        <f>SUM(H287)</f>
        <v>0</v>
      </c>
      <c r="I286" s="204">
        <f t="shared" si="130"/>
        <v>1243706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407</v>
      </c>
      <c r="F287" s="102" t="s">
        <v>31</v>
      </c>
      <c r="G287" s="203">
        <v>1243706</v>
      </c>
      <c r="H287" s="203"/>
      <c r="I287" s="204">
        <f t="shared" si="130"/>
        <v>1243706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407</v>
      </c>
      <c r="F288" s="176">
        <v>200</v>
      </c>
      <c r="G288" s="203">
        <f>SUM(G289)</f>
        <v>322834</v>
      </c>
      <c r="H288" s="203">
        <f>SUM(H289)</f>
        <v>0</v>
      </c>
      <c r="I288" s="204">
        <f t="shared" si="130"/>
        <v>322834</v>
      </c>
      <c r="J288" s="203">
        <f>SUM(J289)</f>
        <v>273086</v>
      </c>
      <c r="K288" s="203">
        <f>SUM(K289)</f>
        <v>0</v>
      </c>
      <c r="L288" s="204">
        <f t="shared" si="131"/>
        <v>273086</v>
      </c>
      <c r="M288" s="203">
        <f t="shared" ref="M288:N288" si="160">SUM(M289)</f>
        <v>221347</v>
      </c>
      <c r="N288" s="203">
        <f t="shared" si="160"/>
        <v>0</v>
      </c>
      <c r="O288" s="204">
        <f t="shared" si="133"/>
        <v>221347</v>
      </c>
    </row>
    <row r="289" spans="1:15" ht="23.25" x14ac:dyDescent="0.25">
      <c r="A289" s="106" t="s">
        <v>140</v>
      </c>
      <c r="B289" s="34">
        <v>927</v>
      </c>
      <c r="C289" s="250" t="s">
        <v>21</v>
      </c>
      <c r="D289" s="249" t="s">
        <v>39</v>
      </c>
      <c r="E289" s="144" t="s">
        <v>407</v>
      </c>
      <c r="F289" s="102" t="s">
        <v>14</v>
      </c>
      <c r="G289" s="203">
        <v>322834</v>
      </c>
      <c r="H289" s="203"/>
      <c r="I289" s="204">
        <f t="shared" si="130"/>
        <v>322834</v>
      </c>
      <c r="J289" s="203">
        <v>273086</v>
      </c>
      <c r="K289" s="203"/>
      <c r="L289" s="204">
        <f t="shared" si="131"/>
        <v>273086</v>
      </c>
      <c r="M289" s="203">
        <v>221347</v>
      </c>
      <c r="N289" s="203"/>
      <c r="O289" s="204">
        <f t="shared" si="133"/>
        <v>221347</v>
      </c>
    </row>
    <row r="290" spans="1:15" ht="39" x14ac:dyDescent="0.25">
      <c r="A290" s="211" t="s">
        <v>499</v>
      </c>
      <c r="B290" s="265">
        <v>927</v>
      </c>
      <c r="C290" s="255" t="s">
        <v>21</v>
      </c>
      <c r="D290" s="257" t="s">
        <v>39</v>
      </c>
      <c r="E290" s="257">
        <v>7000055490</v>
      </c>
      <c r="F290" s="256" t="s">
        <v>7</v>
      </c>
      <c r="G290" s="216">
        <f>SUM(G291)</f>
        <v>504542.98</v>
      </c>
      <c r="H290" s="216">
        <f>SUM(H291)</f>
        <v>0</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504542.98</v>
      </c>
      <c r="H291" s="184">
        <f>SUM(H292)</f>
        <v>0</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v>504542.98</v>
      </c>
      <c r="H292" s="184">
        <v>0</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1">SUM(G294)</f>
        <v>148986</v>
      </c>
      <c r="H293" s="216">
        <f t="shared" si="161"/>
        <v>0</v>
      </c>
      <c r="I293" s="172">
        <f t="shared" si="130"/>
        <v>148986</v>
      </c>
      <c r="J293" s="216">
        <f t="shared" si="161"/>
        <v>9026</v>
      </c>
      <c r="K293" s="216">
        <f t="shared" si="161"/>
        <v>0</v>
      </c>
      <c r="L293" s="172">
        <f t="shared" si="131"/>
        <v>9026</v>
      </c>
      <c r="M293" s="216">
        <f t="shared" si="161"/>
        <v>8020</v>
      </c>
      <c r="N293" s="216">
        <f t="shared" si="161"/>
        <v>0</v>
      </c>
      <c r="O293" s="172">
        <f t="shared" si="133"/>
        <v>8020</v>
      </c>
    </row>
    <row r="294" spans="1:15" ht="51.75" x14ac:dyDescent="0.25">
      <c r="A294" s="211" t="s">
        <v>246</v>
      </c>
      <c r="B294" s="265">
        <v>927</v>
      </c>
      <c r="C294" s="255" t="s">
        <v>21</v>
      </c>
      <c r="D294" s="257" t="s">
        <v>55</v>
      </c>
      <c r="E294" s="257" t="s">
        <v>363</v>
      </c>
      <c r="F294" s="256" t="s">
        <v>7</v>
      </c>
      <c r="G294" s="216">
        <f t="shared" si="161"/>
        <v>148986</v>
      </c>
      <c r="H294" s="216">
        <f t="shared" si="161"/>
        <v>0</v>
      </c>
      <c r="I294" s="172">
        <f t="shared" si="130"/>
        <v>148986</v>
      </c>
      <c r="J294" s="216">
        <f t="shared" si="161"/>
        <v>9026</v>
      </c>
      <c r="K294" s="216">
        <f t="shared" si="161"/>
        <v>0</v>
      </c>
      <c r="L294" s="172">
        <f t="shared" si="131"/>
        <v>9026</v>
      </c>
      <c r="M294" s="216">
        <f t="shared" si="161"/>
        <v>8020</v>
      </c>
      <c r="N294" s="216">
        <f t="shared" si="161"/>
        <v>0</v>
      </c>
      <c r="O294" s="172">
        <f t="shared" si="133"/>
        <v>8020</v>
      </c>
    </row>
    <row r="295" spans="1:15" x14ac:dyDescent="0.25">
      <c r="A295" s="252" t="s">
        <v>11</v>
      </c>
      <c r="B295" s="8">
        <v>927</v>
      </c>
      <c r="C295" s="155" t="s">
        <v>21</v>
      </c>
      <c r="D295" s="156" t="s">
        <v>55</v>
      </c>
      <c r="E295" s="156" t="s">
        <v>363</v>
      </c>
      <c r="F295" s="155" t="s">
        <v>12</v>
      </c>
      <c r="G295" s="184">
        <f t="shared" si="161"/>
        <v>148986</v>
      </c>
      <c r="H295" s="184">
        <f t="shared" si="161"/>
        <v>0</v>
      </c>
      <c r="I295" s="204">
        <f t="shared" si="130"/>
        <v>148986</v>
      </c>
      <c r="J295" s="184">
        <f t="shared" si="161"/>
        <v>9026</v>
      </c>
      <c r="K295" s="184">
        <f t="shared" si="161"/>
        <v>0</v>
      </c>
      <c r="L295" s="204">
        <f t="shared" si="131"/>
        <v>9026</v>
      </c>
      <c r="M295" s="184">
        <f t="shared" si="161"/>
        <v>8020</v>
      </c>
      <c r="N295" s="184">
        <f t="shared" si="161"/>
        <v>0</v>
      </c>
      <c r="O295" s="204">
        <f t="shared" si="133"/>
        <v>8020</v>
      </c>
    </row>
    <row r="296" spans="1:15" ht="33.75" x14ac:dyDescent="0.25">
      <c r="A296" s="258" t="s">
        <v>135</v>
      </c>
      <c r="B296" s="8">
        <v>927</v>
      </c>
      <c r="C296" s="155" t="s">
        <v>21</v>
      </c>
      <c r="D296" s="156" t="s">
        <v>55</v>
      </c>
      <c r="E296" s="156" t="s">
        <v>363</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SUM(G298+G306+G309+G314+G320+G303+G317)</f>
        <v>6970403.5999999996</v>
      </c>
      <c r="H297" s="216">
        <f>SUM(H298+H306+H309+H314+H320+H303+H317)</f>
        <v>0</v>
      </c>
      <c r="I297" s="172">
        <f t="shared" si="130"/>
        <v>6970403.5999999996</v>
      </c>
      <c r="J297" s="216">
        <f>SUM(J298+J306+J309+J314+J320+J303)</f>
        <v>6320756</v>
      </c>
      <c r="K297" s="216">
        <f>SUM(K298+K306+K309+K314+K320+K303)</f>
        <v>0</v>
      </c>
      <c r="L297" s="172">
        <f t="shared" si="131"/>
        <v>6320756</v>
      </c>
      <c r="M297" s="216">
        <f>SUM(M298+M306+M309+M314+M320+M303)</f>
        <v>6517320</v>
      </c>
      <c r="N297" s="216">
        <f>SUM(N298+N306+N309+N314+N320+N303)</f>
        <v>0</v>
      </c>
      <c r="O297" s="172">
        <f t="shared" si="133"/>
        <v>6517320</v>
      </c>
    </row>
    <row r="298" spans="1:15" ht="157.15" customHeight="1" x14ac:dyDescent="0.25">
      <c r="A298" s="211" t="s">
        <v>402</v>
      </c>
      <c r="B298" s="265">
        <v>927</v>
      </c>
      <c r="C298" s="255" t="s">
        <v>21</v>
      </c>
      <c r="D298" s="256" t="s">
        <v>45</v>
      </c>
      <c r="E298" s="257" t="s">
        <v>399</v>
      </c>
      <c r="F298" s="256" t="s">
        <v>7</v>
      </c>
      <c r="G298" s="216">
        <f>SUM(G299+G301)</f>
        <v>600</v>
      </c>
      <c r="H298" s="216">
        <f>SUM(H299+H301)</f>
        <v>0</v>
      </c>
      <c r="I298" s="172">
        <f t="shared" si="130"/>
        <v>600</v>
      </c>
      <c r="J298" s="216">
        <f t="shared" ref="J298:M298" si="162">SUM(J299+J301)</f>
        <v>600</v>
      </c>
      <c r="K298" s="216">
        <f t="shared" ref="K298" si="163">SUM(K299+K301)</f>
        <v>0</v>
      </c>
      <c r="L298" s="172">
        <f t="shared" si="131"/>
        <v>600</v>
      </c>
      <c r="M298" s="216">
        <f t="shared" si="162"/>
        <v>600</v>
      </c>
      <c r="N298" s="216">
        <f t="shared" ref="N298" si="164">SUM(N299+N301)</f>
        <v>0</v>
      </c>
      <c r="O298" s="172">
        <f t="shared" si="133"/>
        <v>600</v>
      </c>
    </row>
    <row r="299" spans="1:15" x14ac:dyDescent="0.25">
      <c r="A299" s="141" t="s">
        <v>11</v>
      </c>
      <c r="B299" s="8">
        <v>927</v>
      </c>
      <c r="C299" s="155" t="s">
        <v>21</v>
      </c>
      <c r="D299" s="248" t="s">
        <v>45</v>
      </c>
      <c r="E299" s="156" t="s">
        <v>399</v>
      </c>
      <c r="F299" s="155" t="s">
        <v>12</v>
      </c>
      <c r="G299" s="184">
        <f>SUM(G300)</f>
        <v>200</v>
      </c>
      <c r="H299" s="184">
        <f>SUM(H300)</f>
        <v>0</v>
      </c>
      <c r="I299" s="204">
        <f t="shared" si="130"/>
        <v>200</v>
      </c>
      <c r="J299" s="184">
        <f>SUM(J300)</f>
        <v>200</v>
      </c>
      <c r="K299" s="184">
        <f>SUM(K300)</f>
        <v>0</v>
      </c>
      <c r="L299" s="204">
        <f t="shared" si="131"/>
        <v>200</v>
      </c>
      <c r="M299" s="184">
        <f t="shared" ref="M299:N299" si="165">SUM(M300)</f>
        <v>200</v>
      </c>
      <c r="N299" s="184">
        <f t="shared" si="165"/>
        <v>0</v>
      </c>
      <c r="O299" s="204">
        <f t="shared" si="133"/>
        <v>200</v>
      </c>
    </row>
    <row r="300" spans="1:15" ht="33.75" x14ac:dyDescent="0.25">
      <c r="A300" s="258" t="s">
        <v>135</v>
      </c>
      <c r="B300" s="8">
        <v>927</v>
      </c>
      <c r="C300" s="155" t="s">
        <v>21</v>
      </c>
      <c r="D300" s="248" t="s">
        <v>45</v>
      </c>
      <c r="E300" s="156" t="s">
        <v>399</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399</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399</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364</v>
      </c>
      <c r="F303" s="256" t="s">
        <v>7</v>
      </c>
      <c r="G303" s="216">
        <f>SUM(G304)</f>
        <v>157580</v>
      </c>
      <c r="H303" s="216">
        <f>SUM(H304)</f>
        <v>0</v>
      </c>
      <c r="I303" s="172">
        <f t="shared" si="130"/>
        <v>157580</v>
      </c>
      <c r="J303" s="216">
        <f>SUM(J304)</f>
        <v>0</v>
      </c>
      <c r="K303" s="216">
        <f>SUM(K304)</f>
        <v>0</v>
      </c>
      <c r="L303" s="172">
        <f t="shared" si="131"/>
        <v>0</v>
      </c>
      <c r="M303" s="216">
        <f t="shared" ref="M303:N304" si="166">SUM(M304)</f>
        <v>0</v>
      </c>
      <c r="N303" s="216">
        <f t="shared" si="166"/>
        <v>0</v>
      </c>
      <c r="O303" s="172">
        <f t="shared" si="133"/>
        <v>0</v>
      </c>
    </row>
    <row r="304" spans="1:15" x14ac:dyDescent="0.25">
      <c r="A304" s="141" t="s">
        <v>11</v>
      </c>
      <c r="B304" s="8">
        <v>927</v>
      </c>
      <c r="C304" s="155" t="s">
        <v>21</v>
      </c>
      <c r="D304" s="248" t="s">
        <v>45</v>
      </c>
      <c r="E304" s="249" t="s">
        <v>364</v>
      </c>
      <c r="F304" s="155" t="s">
        <v>12</v>
      </c>
      <c r="G304" s="184">
        <f>SUM(G305)</f>
        <v>157580</v>
      </c>
      <c r="H304" s="184">
        <f>SUM(H305)</f>
        <v>0</v>
      </c>
      <c r="I304" s="204">
        <f t="shared" si="130"/>
        <v>157580</v>
      </c>
      <c r="J304" s="184">
        <f>SUM(J305)</f>
        <v>0</v>
      </c>
      <c r="K304" s="184">
        <f>SUM(K305)</f>
        <v>0</v>
      </c>
      <c r="L304" s="172">
        <f t="shared" si="131"/>
        <v>0</v>
      </c>
      <c r="M304" s="184">
        <f t="shared" si="166"/>
        <v>0</v>
      </c>
      <c r="N304" s="184">
        <f t="shared" si="166"/>
        <v>0</v>
      </c>
      <c r="O304" s="172">
        <f t="shared" si="133"/>
        <v>0</v>
      </c>
    </row>
    <row r="305" spans="1:15" ht="33.75" x14ac:dyDescent="0.25">
      <c r="A305" s="258" t="s">
        <v>135</v>
      </c>
      <c r="B305" s="8">
        <v>927</v>
      </c>
      <c r="C305" s="155" t="s">
        <v>21</v>
      </c>
      <c r="D305" s="248" t="s">
        <v>45</v>
      </c>
      <c r="E305" s="249" t="s">
        <v>364</v>
      </c>
      <c r="F305" s="155" t="s">
        <v>14</v>
      </c>
      <c r="G305" s="184">
        <v>157580</v>
      </c>
      <c r="H305" s="184">
        <v>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365</v>
      </c>
      <c r="F306" s="271" t="s">
        <v>7</v>
      </c>
      <c r="G306" s="216">
        <f t="shared" ref="G306:N307" si="167">SUM(G307)</f>
        <v>5209700</v>
      </c>
      <c r="H306" s="216">
        <f t="shared" si="167"/>
        <v>0</v>
      </c>
      <c r="I306" s="172">
        <f t="shared" si="130"/>
        <v>5209700</v>
      </c>
      <c r="J306" s="216">
        <f t="shared" si="167"/>
        <v>4815156</v>
      </c>
      <c r="K306" s="216">
        <f t="shared" si="167"/>
        <v>0</v>
      </c>
      <c r="L306" s="172">
        <f t="shared" si="131"/>
        <v>4815156</v>
      </c>
      <c r="M306" s="216">
        <f t="shared" si="167"/>
        <v>4980480</v>
      </c>
      <c r="N306" s="216">
        <f t="shared" si="167"/>
        <v>0</v>
      </c>
      <c r="O306" s="172">
        <f t="shared" si="133"/>
        <v>4980480</v>
      </c>
    </row>
    <row r="307" spans="1:15" ht="23.25" x14ac:dyDescent="0.25">
      <c r="A307" s="141" t="s">
        <v>293</v>
      </c>
      <c r="B307" s="8">
        <v>927</v>
      </c>
      <c r="C307" s="155" t="s">
        <v>21</v>
      </c>
      <c r="D307" s="248" t="s">
        <v>45</v>
      </c>
      <c r="E307" s="249" t="s">
        <v>365</v>
      </c>
      <c r="F307" s="155" t="s">
        <v>16</v>
      </c>
      <c r="G307" s="184">
        <f t="shared" si="167"/>
        <v>5209700</v>
      </c>
      <c r="H307" s="184">
        <f t="shared" si="167"/>
        <v>0</v>
      </c>
      <c r="I307" s="204">
        <f t="shared" si="130"/>
        <v>5209700</v>
      </c>
      <c r="J307" s="184">
        <f t="shared" si="167"/>
        <v>4815156</v>
      </c>
      <c r="K307" s="184">
        <f t="shared" si="167"/>
        <v>0</v>
      </c>
      <c r="L307" s="204">
        <f t="shared" si="131"/>
        <v>4815156</v>
      </c>
      <c r="M307" s="184">
        <f t="shared" si="167"/>
        <v>4980480</v>
      </c>
      <c r="N307" s="184">
        <f t="shared" si="167"/>
        <v>0</v>
      </c>
      <c r="O307" s="204">
        <f t="shared" si="133"/>
        <v>4980480</v>
      </c>
    </row>
    <row r="308" spans="1:15" x14ac:dyDescent="0.25">
      <c r="A308" s="247" t="s">
        <v>131</v>
      </c>
      <c r="B308" s="8">
        <v>927</v>
      </c>
      <c r="C308" s="155" t="s">
        <v>21</v>
      </c>
      <c r="D308" s="248" t="s">
        <v>45</v>
      </c>
      <c r="E308" s="249" t="s">
        <v>365</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366</v>
      </c>
      <c r="F309" s="256" t="s">
        <v>7</v>
      </c>
      <c r="G309" s="216">
        <f>SUM(G310+G312)</f>
        <v>1408523.6</v>
      </c>
      <c r="H309" s="216">
        <f>SUM(H310+H312)</f>
        <v>0</v>
      </c>
      <c r="I309" s="172">
        <f t="shared" si="130"/>
        <v>1408523.6</v>
      </c>
      <c r="J309" s="216">
        <f t="shared" ref="J309:M309" si="168">SUM(J310+J312)</f>
        <v>1505000</v>
      </c>
      <c r="K309" s="216">
        <f t="shared" ref="K309" si="169">SUM(K310+K312)</f>
        <v>0</v>
      </c>
      <c r="L309" s="172">
        <f t="shared" si="131"/>
        <v>1505000</v>
      </c>
      <c r="M309" s="216">
        <f t="shared" si="168"/>
        <v>1536240</v>
      </c>
      <c r="N309" s="216">
        <f t="shared" ref="N309" si="170">SUM(N310+N312)</f>
        <v>0</v>
      </c>
      <c r="O309" s="172">
        <f t="shared" si="133"/>
        <v>1536240</v>
      </c>
    </row>
    <row r="310" spans="1:15" x14ac:dyDescent="0.25">
      <c r="A310" s="141" t="s">
        <v>11</v>
      </c>
      <c r="B310" s="8">
        <v>927</v>
      </c>
      <c r="C310" s="155" t="s">
        <v>21</v>
      </c>
      <c r="D310" s="248" t="s">
        <v>45</v>
      </c>
      <c r="E310" s="249" t="s">
        <v>366</v>
      </c>
      <c r="F310" s="155" t="s">
        <v>12</v>
      </c>
      <c r="G310" s="184">
        <f>SUM(G311)</f>
        <v>1388523.6</v>
      </c>
      <c r="H310" s="184">
        <f>SUM(H311)</f>
        <v>0</v>
      </c>
      <c r="I310" s="204">
        <f t="shared" si="130"/>
        <v>1388523.6</v>
      </c>
      <c r="J310" s="184">
        <f>SUM(J311)</f>
        <v>1144000</v>
      </c>
      <c r="K310" s="184">
        <f>SUM(K311)</f>
        <v>0</v>
      </c>
      <c r="L310" s="204">
        <f t="shared" si="131"/>
        <v>1144000</v>
      </c>
      <c r="M310" s="184">
        <f t="shared" ref="M310:N310" si="171">SUM(M311)</f>
        <v>1536240</v>
      </c>
      <c r="N310" s="184">
        <f t="shared" si="171"/>
        <v>0</v>
      </c>
      <c r="O310" s="204">
        <f t="shared" si="133"/>
        <v>1536240</v>
      </c>
    </row>
    <row r="311" spans="1:15" ht="33.75" x14ac:dyDescent="0.25">
      <c r="A311" s="258" t="s">
        <v>135</v>
      </c>
      <c r="B311" s="8">
        <v>927</v>
      </c>
      <c r="C311" s="155" t="s">
        <v>21</v>
      </c>
      <c r="D311" s="248" t="s">
        <v>45</v>
      </c>
      <c r="E311" s="249" t="s">
        <v>366</v>
      </c>
      <c r="F311" s="155" t="s">
        <v>14</v>
      </c>
      <c r="G311" s="184">
        <v>1388523.6</v>
      </c>
      <c r="H311" s="184">
        <v>0</v>
      </c>
      <c r="I311" s="204">
        <f t="shared" si="130"/>
        <v>1388523.6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366</v>
      </c>
      <c r="F312" s="155" t="s">
        <v>35</v>
      </c>
      <c r="G312" s="184">
        <f t="shared" ref="G312:N318" si="172">SUM(G313)</f>
        <v>20000</v>
      </c>
      <c r="H312" s="184">
        <f t="shared" si="172"/>
        <v>0</v>
      </c>
      <c r="I312" s="204">
        <f t="shared" si="130"/>
        <v>20000</v>
      </c>
      <c r="J312" s="184">
        <f t="shared" si="172"/>
        <v>361000</v>
      </c>
      <c r="K312" s="184">
        <f t="shared" si="172"/>
        <v>0</v>
      </c>
      <c r="L312" s="204">
        <f t="shared" si="131"/>
        <v>361000</v>
      </c>
      <c r="M312" s="184">
        <f t="shared" si="172"/>
        <v>0</v>
      </c>
      <c r="N312" s="184">
        <f t="shared" si="172"/>
        <v>0</v>
      </c>
      <c r="O312" s="172">
        <f t="shared" si="133"/>
        <v>0</v>
      </c>
    </row>
    <row r="313" spans="1:15" x14ac:dyDescent="0.25">
      <c r="A313" s="141" t="s">
        <v>122</v>
      </c>
      <c r="B313" s="8">
        <v>927</v>
      </c>
      <c r="C313" s="155" t="s">
        <v>21</v>
      </c>
      <c r="D313" s="248" t="s">
        <v>45</v>
      </c>
      <c r="E313" s="249" t="s">
        <v>366</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367</v>
      </c>
      <c r="F314" s="256" t="s">
        <v>7</v>
      </c>
      <c r="G314" s="216">
        <f t="shared" si="172"/>
        <v>84000</v>
      </c>
      <c r="H314" s="216">
        <f t="shared" si="172"/>
        <v>0</v>
      </c>
      <c r="I314" s="172">
        <f t="shared" ref="I314:I399" si="173">SUM(G314+H314)</f>
        <v>84000</v>
      </c>
      <c r="J314" s="216">
        <f t="shared" si="172"/>
        <v>0</v>
      </c>
      <c r="K314" s="216">
        <f t="shared" si="172"/>
        <v>0</v>
      </c>
      <c r="L314" s="172">
        <f t="shared" ref="L314:L399" si="174">SUM(J314+K314)</f>
        <v>0</v>
      </c>
      <c r="M314" s="216">
        <f t="shared" si="172"/>
        <v>0</v>
      </c>
      <c r="N314" s="216">
        <f t="shared" si="172"/>
        <v>0</v>
      </c>
      <c r="O314" s="172">
        <f t="shared" ref="O314:O399" si="175">SUM(M314+N314)</f>
        <v>0</v>
      </c>
    </row>
    <row r="315" spans="1:15" x14ac:dyDescent="0.25">
      <c r="A315" s="252" t="s">
        <v>34</v>
      </c>
      <c r="B315" s="8">
        <v>927</v>
      </c>
      <c r="C315" s="155" t="s">
        <v>21</v>
      </c>
      <c r="D315" s="248" t="s">
        <v>45</v>
      </c>
      <c r="E315" s="249" t="s">
        <v>367</v>
      </c>
      <c r="F315" s="155" t="s">
        <v>35</v>
      </c>
      <c r="G315" s="184">
        <f t="shared" si="172"/>
        <v>84000</v>
      </c>
      <c r="H315" s="184">
        <f t="shared" si="172"/>
        <v>0</v>
      </c>
      <c r="I315" s="204">
        <f t="shared" si="173"/>
        <v>84000</v>
      </c>
      <c r="J315" s="184">
        <f t="shared" si="172"/>
        <v>0</v>
      </c>
      <c r="K315" s="184">
        <f t="shared" si="172"/>
        <v>0</v>
      </c>
      <c r="L315" s="172">
        <f t="shared" si="174"/>
        <v>0</v>
      </c>
      <c r="M315" s="184">
        <f t="shared" si="172"/>
        <v>0</v>
      </c>
      <c r="N315" s="184">
        <f t="shared" si="172"/>
        <v>0</v>
      </c>
      <c r="O315" s="172">
        <f t="shared" si="175"/>
        <v>0</v>
      </c>
    </row>
    <row r="316" spans="1:15" x14ac:dyDescent="0.25">
      <c r="A316" s="141" t="s">
        <v>122</v>
      </c>
      <c r="B316" s="8">
        <v>927</v>
      </c>
      <c r="C316" s="155" t="s">
        <v>21</v>
      </c>
      <c r="D316" s="248" t="s">
        <v>45</v>
      </c>
      <c r="E316" s="249" t="s">
        <v>367</v>
      </c>
      <c r="F316" s="155" t="s">
        <v>121</v>
      </c>
      <c r="G316" s="184">
        <v>84000</v>
      </c>
      <c r="H316" s="184"/>
      <c r="I316" s="204">
        <f t="shared" si="173"/>
        <v>84000</v>
      </c>
      <c r="J316" s="184"/>
      <c r="K316" s="184"/>
      <c r="L316" s="172">
        <f t="shared" si="174"/>
        <v>0</v>
      </c>
      <c r="M316" s="184"/>
      <c r="N316" s="184"/>
      <c r="O316" s="172">
        <f t="shared" si="175"/>
        <v>0</v>
      </c>
    </row>
    <row r="317" spans="1:15" ht="25.5" x14ac:dyDescent="0.25">
      <c r="A317" s="290" t="s">
        <v>505</v>
      </c>
      <c r="B317" s="265">
        <v>927</v>
      </c>
      <c r="C317" s="255" t="s">
        <v>21</v>
      </c>
      <c r="D317" s="256" t="s">
        <v>45</v>
      </c>
      <c r="E317" s="262" t="s">
        <v>504</v>
      </c>
      <c r="F317" s="256" t="s">
        <v>7</v>
      </c>
      <c r="G317" s="216">
        <f t="shared" si="172"/>
        <v>10000</v>
      </c>
      <c r="H317" s="216">
        <f t="shared" si="172"/>
        <v>0</v>
      </c>
      <c r="I317" s="172">
        <f t="shared" ref="I317:I319" si="176">SUM(G317+H317)</f>
        <v>10000</v>
      </c>
      <c r="J317" s="184"/>
      <c r="K317" s="184"/>
      <c r="L317" s="172"/>
      <c r="M317" s="184"/>
      <c r="N317" s="184"/>
      <c r="O317" s="172"/>
    </row>
    <row r="318" spans="1:15" x14ac:dyDescent="0.25">
      <c r="A318" s="252" t="s">
        <v>34</v>
      </c>
      <c r="B318" s="8">
        <v>927</v>
      </c>
      <c r="C318" s="155" t="s">
        <v>21</v>
      </c>
      <c r="D318" s="248" t="s">
        <v>45</v>
      </c>
      <c r="E318" s="249" t="s">
        <v>504</v>
      </c>
      <c r="F318" s="155" t="s">
        <v>35</v>
      </c>
      <c r="G318" s="184">
        <f t="shared" si="172"/>
        <v>10000</v>
      </c>
      <c r="H318" s="184">
        <f t="shared" si="172"/>
        <v>0</v>
      </c>
      <c r="I318" s="204">
        <f t="shared" si="176"/>
        <v>10000</v>
      </c>
      <c r="J318" s="184"/>
      <c r="K318" s="184"/>
      <c r="L318" s="172"/>
      <c r="M318" s="184"/>
      <c r="N318" s="184"/>
      <c r="O318" s="172"/>
    </row>
    <row r="319" spans="1:15" x14ac:dyDescent="0.25">
      <c r="A319" s="141" t="s">
        <v>122</v>
      </c>
      <c r="B319" s="8">
        <v>927</v>
      </c>
      <c r="C319" s="155" t="s">
        <v>21</v>
      </c>
      <c r="D319" s="248" t="s">
        <v>45</v>
      </c>
      <c r="E319" s="249" t="s">
        <v>504</v>
      </c>
      <c r="F319" s="155" t="s">
        <v>121</v>
      </c>
      <c r="G319" s="184">
        <v>10000</v>
      </c>
      <c r="H319" s="184">
        <v>0</v>
      </c>
      <c r="I319" s="204">
        <f t="shared" si="176"/>
        <v>10000</v>
      </c>
      <c r="J319" s="184"/>
      <c r="K319" s="184"/>
      <c r="L319" s="172"/>
      <c r="M319" s="184"/>
      <c r="N319" s="184"/>
      <c r="O319" s="172"/>
    </row>
    <row r="320" spans="1:15" x14ac:dyDescent="0.25">
      <c r="A320" s="211" t="s">
        <v>228</v>
      </c>
      <c r="B320" s="260">
        <v>927</v>
      </c>
      <c r="C320" s="261" t="s">
        <v>21</v>
      </c>
      <c r="D320" s="271" t="s">
        <v>45</v>
      </c>
      <c r="E320" s="262" t="s">
        <v>392</v>
      </c>
      <c r="F320" s="261" t="s">
        <v>7</v>
      </c>
      <c r="G320" s="216">
        <f>SUM(G321)</f>
        <v>100000</v>
      </c>
      <c r="H320" s="216">
        <f>SUM(H321)</f>
        <v>0</v>
      </c>
      <c r="I320" s="172">
        <f t="shared" si="173"/>
        <v>100000</v>
      </c>
      <c r="J320" s="216">
        <f>SUM(J321)</f>
        <v>0</v>
      </c>
      <c r="K320" s="216">
        <f>SUM(K321)</f>
        <v>0</v>
      </c>
      <c r="L320" s="172">
        <f t="shared" si="174"/>
        <v>0</v>
      </c>
      <c r="M320" s="216">
        <f t="shared" ref="M320:N321" si="177">SUM(M321)</f>
        <v>0</v>
      </c>
      <c r="N320" s="216">
        <f t="shared" si="177"/>
        <v>0</v>
      </c>
      <c r="O320" s="172">
        <f t="shared" si="175"/>
        <v>0</v>
      </c>
    </row>
    <row r="321" spans="1:15" x14ac:dyDescent="0.25">
      <c r="A321" s="141" t="s">
        <v>11</v>
      </c>
      <c r="B321" s="8">
        <v>927</v>
      </c>
      <c r="C321" s="155" t="s">
        <v>21</v>
      </c>
      <c r="D321" s="248" t="s">
        <v>45</v>
      </c>
      <c r="E321" s="249" t="s">
        <v>392</v>
      </c>
      <c r="F321" s="155" t="s">
        <v>12</v>
      </c>
      <c r="G321" s="184">
        <f>SUM(G322)</f>
        <v>100000</v>
      </c>
      <c r="H321" s="184">
        <f>SUM(H322)</f>
        <v>0</v>
      </c>
      <c r="I321" s="172">
        <f t="shared" si="173"/>
        <v>100000</v>
      </c>
      <c r="J321" s="184">
        <f>SUM(J322)</f>
        <v>0</v>
      </c>
      <c r="K321" s="184">
        <f>SUM(K322)</f>
        <v>0</v>
      </c>
      <c r="L321" s="172">
        <f t="shared" si="174"/>
        <v>0</v>
      </c>
      <c r="M321" s="184">
        <f t="shared" si="177"/>
        <v>0</v>
      </c>
      <c r="N321" s="184">
        <f t="shared" si="177"/>
        <v>0</v>
      </c>
      <c r="O321" s="172">
        <f t="shared" si="175"/>
        <v>0</v>
      </c>
    </row>
    <row r="322" spans="1:15" ht="34.5" x14ac:dyDescent="0.25">
      <c r="A322" s="141" t="s">
        <v>135</v>
      </c>
      <c r="B322" s="8">
        <v>927</v>
      </c>
      <c r="C322" s="155" t="s">
        <v>21</v>
      </c>
      <c r="D322" s="248" t="s">
        <v>45</v>
      </c>
      <c r="E322" s="249" t="s">
        <v>392</v>
      </c>
      <c r="F322" s="155" t="s">
        <v>14</v>
      </c>
      <c r="G322" s="184">
        <v>100000</v>
      </c>
      <c r="H322" s="184">
        <v>0</v>
      </c>
      <c r="I322" s="172">
        <f t="shared" si="173"/>
        <v>100000</v>
      </c>
      <c r="J322" s="184"/>
      <c r="K322" s="184"/>
      <c r="L322" s="172">
        <f t="shared" si="174"/>
        <v>0</v>
      </c>
      <c r="M322" s="184"/>
      <c r="N322" s="184"/>
      <c r="O322" s="172">
        <f t="shared" si="175"/>
        <v>0</v>
      </c>
    </row>
    <row r="323" spans="1:15" ht="18" x14ac:dyDescent="0.25">
      <c r="A323" s="272" t="s">
        <v>50</v>
      </c>
      <c r="B323" s="261" t="s">
        <v>84</v>
      </c>
      <c r="C323" s="261" t="s">
        <v>23</v>
      </c>
      <c r="D323" s="262" t="s">
        <v>6</v>
      </c>
      <c r="E323" s="262" t="s">
        <v>106</v>
      </c>
      <c r="F323" s="262" t="s">
        <v>7</v>
      </c>
      <c r="G323" s="216">
        <f t="shared" ref="G323:N326" si="178">SUM(G324)</f>
        <v>1811084</v>
      </c>
      <c r="H323" s="216">
        <f t="shared" si="178"/>
        <v>0</v>
      </c>
      <c r="I323" s="172">
        <f t="shared" si="173"/>
        <v>1811084</v>
      </c>
      <c r="J323" s="216">
        <f t="shared" si="178"/>
        <v>1767155</v>
      </c>
      <c r="K323" s="216">
        <f t="shared" si="178"/>
        <v>0</v>
      </c>
      <c r="L323" s="172">
        <f t="shared" si="174"/>
        <v>1767155</v>
      </c>
      <c r="M323" s="216">
        <f t="shared" si="178"/>
        <v>1827193</v>
      </c>
      <c r="N323" s="216">
        <f t="shared" si="178"/>
        <v>0</v>
      </c>
      <c r="O323" s="172">
        <f t="shared" si="175"/>
        <v>1827193</v>
      </c>
    </row>
    <row r="324" spans="1:15" x14ac:dyDescent="0.25">
      <c r="A324" s="289" t="s">
        <v>51</v>
      </c>
      <c r="B324" s="265">
        <v>927</v>
      </c>
      <c r="C324" s="255" t="s">
        <v>23</v>
      </c>
      <c r="D324" s="255" t="s">
        <v>9</v>
      </c>
      <c r="E324" s="257" t="s">
        <v>106</v>
      </c>
      <c r="F324" s="256" t="s">
        <v>7</v>
      </c>
      <c r="G324" s="216">
        <f t="shared" si="178"/>
        <v>1811084</v>
      </c>
      <c r="H324" s="216">
        <f t="shared" si="178"/>
        <v>0</v>
      </c>
      <c r="I324" s="172">
        <f t="shared" si="173"/>
        <v>1811084</v>
      </c>
      <c r="J324" s="216">
        <f t="shared" si="178"/>
        <v>1767155</v>
      </c>
      <c r="K324" s="216">
        <f t="shared" si="178"/>
        <v>0</v>
      </c>
      <c r="L324" s="172">
        <f t="shared" si="174"/>
        <v>1767155</v>
      </c>
      <c r="M324" s="216">
        <f t="shared" si="178"/>
        <v>1827193</v>
      </c>
      <c r="N324" s="216">
        <f t="shared" si="178"/>
        <v>0</v>
      </c>
      <c r="O324" s="172">
        <f t="shared" si="175"/>
        <v>1827193</v>
      </c>
    </row>
    <row r="325" spans="1:15" ht="26.25" x14ac:dyDescent="0.25">
      <c r="A325" s="211" t="s">
        <v>247</v>
      </c>
      <c r="B325" s="8">
        <v>927</v>
      </c>
      <c r="C325" s="155" t="s">
        <v>23</v>
      </c>
      <c r="D325" s="155" t="s">
        <v>9</v>
      </c>
      <c r="E325" s="156" t="s">
        <v>368</v>
      </c>
      <c r="F325" s="248" t="s">
        <v>7</v>
      </c>
      <c r="G325" s="184">
        <f t="shared" si="178"/>
        <v>1811084</v>
      </c>
      <c r="H325" s="184">
        <f t="shared" si="178"/>
        <v>0</v>
      </c>
      <c r="I325" s="204">
        <f t="shared" si="173"/>
        <v>1811084</v>
      </c>
      <c r="J325" s="184">
        <f t="shared" si="178"/>
        <v>1767155</v>
      </c>
      <c r="K325" s="184">
        <f t="shared" si="178"/>
        <v>0</v>
      </c>
      <c r="L325" s="204">
        <f t="shared" si="174"/>
        <v>1767155</v>
      </c>
      <c r="M325" s="184">
        <f t="shared" si="178"/>
        <v>1827193</v>
      </c>
      <c r="N325" s="184">
        <f t="shared" si="178"/>
        <v>0</v>
      </c>
      <c r="O325" s="204">
        <f t="shared" si="175"/>
        <v>1827193</v>
      </c>
    </row>
    <row r="326" spans="1:15" x14ac:dyDescent="0.25">
      <c r="A326" s="141" t="s">
        <v>46</v>
      </c>
      <c r="B326" s="8">
        <v>927</v>
      </c>
      <c r="C326" s="155" t="s">
        <v>23</v>
      </c>
      <c r="D326" s="155" t="s">
        <v>9</v>
      </c>
      <c r="E326" s="156" t="s">
        <v>368</v>
      </c>
      <c r="F326" s="155" t="s">
        <v>47</v>
      </c>
      <c r="G326" s="184">
        <f>SUM(G327)</f>
        <v>1811084</v>
      </c>
      <c r="H326" s="184">
        <f>SUM(H327)</f>
        <v>0</v>
      </c>
      <c r="I326" s="204">
        <f t="shared" si="173"/>
        <v>1811084</v>
      </c>
      <c r="J326" s="184">
        <f>SUM(J327)</f>
        <v>1767155</v>
      </c>
      <c r="K326" s="184">
        <f>SUM(K327)</f>
        <v>0</v>
      </c>
      <c r="L326" s="204">
        <f t="shared" si="174"/>
        <v>1767155</v>
      </c>
      <c r="M326" s="184">
        <f t="shared" si="178"/>
        <v>1827193</v>
      </c>
      <c r="N326" s="184">
        <f t="shared" si="178"/>
        <v>0</v>
      </c>
      <c r="O326" s="204">
        <f t="shared" si="175"/>
        <v>1827193</v>
      </c>
    </row>
    <row r="327" spans="1:15" x14ac:dyDescent="0.25">
      <c r="A327" s="141" t="s">
        <v>125</v>
      </c>
      <c r="B327" s="8">
        <v>927</v>
      </c>
      <c r="C327" s="155" t="s">
        <v>23</v>
      </c>
      <c r="D327" s="155" t="s">
        <v>9</v>
      </c>
      <c r="E327" s="156" t="s">
        <v>368</v>
      </c>
      <c r="F327" s="155" t="s">
        <v>124</v>
      </c>
      <c r="G327" s="184">
        <v>1811084</v>
      </c>
      <c r="H327" s="184">
        <v>0</v>
      </c>
      <c r="I327" s="204">
        <f t="shared" si="173"/>
        <v>1811084</v>
      </c>
      <c r="J327" s="184">
        <v>1767155</v>
      </c>
      <c r="K327" s="184"/>
      <c r="L327" s="204">
        <f t="shared" si="174"/>
        <v>1767155</v>
      </c>
      <c r="M327" s="184">
        <v>1827193</v>
      </c>
      <c r="N327" s="184"/>
      <c r="O327" s="204">
        <f t="shared" si="175"/>
        <v>1827193</v>
      </c>
    </row>
    <row r="328" spans="1:15" ht="33" x14ac:dyDescent="0.25">
      <c r="A328" s="291" t="s">
        <v>8</v>
      </c>
      <c r="B328" s="260">
        <v>927</v>
      </c>
      <c r="C328" s="261" t="s">
        <v>9</v>
      </c>
      <c r="D328" s="262" t="s">
        <v>6</v>
      </c>
      <c r="E328" s="262" t="s">
        <v>106</v>
      </c>
      <c r="F328" s="261" t="s">
        <v>7</v>
      </c>
      <c r="G328" s="216">
        <f t="shared" ref="G328:O328" si="179">SUM(G329+G333)</f>
        <v>4218152.2</v>
      </c>
      <c r="H328" s="216">
        <f t="shared" si="179"/>
        <v>451274</v>
      </c>
      <c r="I328" s="216">
        <f t="shared" si="179"/>
        <v>4669426.2</v>
      </c>
      <c r="J328" s="216">
        <f t="shared" si="179"/>
        <v>3608229</v>
      </c>
      <c r="K328" s="216">
        <f t="shared" si="179"/>
        <v>0</v>
      </c>
      <c r="L328" s="216">
        <f t="shared" si="179"/>
        <v>3608229</v>
      </c>
      <c r="M328" s="216">
        <f t="shared" si="179"/>
        <v>3142780.79</v>
      </c>
      <c r="N328" s="216">
        <f t="shared" si="179"/>
        <v>0</v>
      </c>
      <c r="O328" s="216">
        <f t="shared" si="179"/>
        <v>3142780.79</v>
      </c>
    </row>
    <row r="329" spans="1:15" ht="25.15" customHeight="1" x14ac:dyDescent="0.25">
      <c r="A329" s="264" t="s">
        <v>294</v>
      </c>
      <c r="B329" s="265">
        <v>927</v>
      </c>
      <c r="C329" s="255" t="s">
        <v>9</v>
      </c>
      <c r="D329" s="257" t="s">
        <v>26</v>
      </c>
      <c r="E329" s="257" t="s">
        <v>106</v>
      </c>
      <c r="F329" s="255" t="s">
        <v>7</v>
      </c>
      <c r="G329" s="216">
        <f t="shared" ref="G329:H331" si="180">SUM(G330)</f>
        <v>159470</v>
      </c>
      <c r="H329" s="216">
        <f t="shared" si="180"/>
        <v>451274</v>
      </c>
      <c r="I329" s="172">
        <f t="shared" si="173"/>
        <v>610744</v>
      </c>
      <c r="J329" s="216"/>
      <c r="K329" s="216"/>
      <c r="L329" s="172"/>
      <c r="M329" s="216"/>
      <c r="N329" s="216"/>
      <c r="O329" s="172"/>
    </row>
    <row r="330" spans="1:15" ht="51.75" x14ac:dyDescent="0.25">
      <c r="A330" s="211" t="s">
        <v>506</v>
      </c>
      <c r="B330" s="260">
        <v>927</v>
      </c>
      <c r="C330" s="261" t="s">
        <v>9</v>
      </c>
      <c r="D330" s="262" t="s">
        <v>26</v>
      </c>
      <c r="E330" s="262" t="s">
        <v>507</v>
      </c>
      <c r="F330" s="271" t="s">
        <v>7</v>
      </c>
      <c r="G330" s="216">
        <f t="shared" si="180"/>
        <v>159470</v>
      </c>
      <c r="H330" s="216">
        <f t="shared" si="180"/>
        <v>451274</v>
      </c>
      <c r="I330" s="172">
        <f t="shared" si="173"/>
        <v>610744</v>
      </c>
      <c r="J330" s="216"/>
      <c r="K330" s="216"/>
      <c r="L330" s="172"/>
      <c r="M330" s="216"/>
      <c r="N330" s="216"/>
      <c r="O330" s="172"/>
    </row>
    <row r="331" spans="1:15" x14ac:dyDescent="0.25">
      <c r="A331" s="141" t="s">
        <v>11</v>
      </c>
      <c r="B331" s="8">
        <v>927</v>
      </c>
      <c r="C331" s="155" t="s">
        <v>9</v>
      </c>
      <c r="D331" s="156" t="s">
        <v>26</v>
      </c>
      <c r="E331" s="249" t="s">
        <v>507</v>
      </c>
      <c r="F331" s="155" t="s">
        <v>12</v>
      </c>
      <c r="G331" s="184">
        <f t="shared" si="180"/>
        <v>159470</v>
      </c>
      <c r="H331" s="184">
        <f t="shared" si="180"/>
        <v>451274</v>
      </c>
      <c r="I331" s="204">
        <f t="shared" si="173"/>
        <v>610744</v>
      </c>
      <c r="J331" s="184"/>
      <c r="K331" s="184"/>
      <c r="L331" s="204">
        <f t="shared" si="174"/>
        <v>0</v>
      </c>
      <c r="M331" s="184"/>
      <c r="N331" s="184"/>
      <c r="O331" s="204">
        <f t="shared" si="175"/>
        <v>0</v>
      </c>
    </row>
    <row r="332" spans="1:15" ht="33.75" x14ac:dyDescent="0.25">
      <c r="A332" s="258" t="s">
        <v>135</v>
      </c>
      <c r="B332" s="8">
        <v>927</v>
      </c>
      <c r="C332" s="155" t="s">
        <v>9</v>
      </c>
      <c r="D332" s="156" t="s">
        <v>26</v>
      </c>
      <c r="E332" s="249" t="s">
        <v>507</v>
      </c>
      <c r="F332" s="155" t="s">
        <v>14</v>
      </c>
      <c r="G332" s="184">
        <v>159470</v>
      </c>
      <c r="H332" s="184">
        <v>451274</v>
      </c>
      <c r="I332" s="204">
        <f t="shared" si="173"/>
        <v>610744</v>
      </c>
      <c r="J332" s="184"/>
      <c r="K332" s="184"/>
      <c r="L332" s="204">
        <f t="shared" si="174"/>
        <v>0</v>
      </c>
      <c r="M332" s="184"/>
      <c r="N332" s="184"/>
      <c r="O332" s="204">
        <f t="shared" si="175"/>
        <v>0</v>
      </c>
    </row>
    <row r="333" spans="1:15" ht="51.6" customHeight="1" x14ac:dyDescent="0.25">
      <c r="A333" s="349" t="s">
        <v>477</v>
      </c>
      <c r="B333" s="265">
        <v>927</v>
      </c>
      <c r="C333" s="255" t="s">
        <v>9</v>
      </c>
      <c r="D333" s="257">
        <v>10</v>
      </c>
      <c r="E333" s="257" t="s">
        <v>106</v>
      </c>
      <c r="F333" s="255" t="s">
        <v>7</v>
      </c>
      <c r="G333" s="216">
        <f>SUM(G334+G342)</f>
        <v>4058682.2</v>
      </c>
      <c r="H333" s="216">
        <f>SUM(H334+H342)</f>
        <v>0</v>
      </c>
      <c r="I333" s="172">
        <f t="shared" ref="I333:I344" si="181">SUM(G333+H333)</f>
        <v>4058682.2</v>
      </c>
      <c r="J333" s="216">
        <f>SUM(J334+J342)</f>
        <v>3608229</v>
      </c>
      <c r="K333" s="216">
        <f>SUM(K334+K342)</f>
        <v>0</v>
      </c>
      <c r="L333" s="172">
        <f t="shared" ref="L333:L344" si="182">SUM(J333+K333)</f>
        <v>3608229</v>
      </c>
      <c r="M333" s="216">
        <f t="shared" ref="M333:N333" si="183">SUM(M334+M342)</f>
        <v>3142780.79</v>
      </c>
      <c r="N333" s="216">
        <f t="shared" si="183"/>
        <v>0</v>
      </c>
      <c r="O333" s="172">
        <f t="shared" ref="O333:O344" si="184">SUM(M333+N333)</f>
        <v>3142780.79</v>
      </c>
    </row>
    <row r="334" spans="1:15" x14ac:dyDescent="0.25">
      <c r="A334" s="211" t="s">
        <v>174</v>
      </c>
      <c r="B334" s="260">
        <v>927</v>
      </c>
      <c r="C334" s="261" t="s">
        <v>9</v>
      </c>
      <c r="D334" s="262">
        <v>10</v>
      </c>
      <c r="E334" s="262" t="s">
        <v>369</v>
      </c>
      <c r="F334" s="271" t="s">
        <v>7</v>
      </c>
      <c r="G334" s="216">
        <f>SUM(G335+G337+G339)</f>
        <v>3536909</v>
      </c>
      <c r="H334" s="216">
        <f>SUM(H335+H337+H339)</f>
        <v>0</v>
      </c>
      <c r="I334" s="172">
        <f t="shared" si="181"/>
        <v>3536909</v>
      </c>
      <c r="J334" s="216">
        <f>SUM(J335+J337+J339)</f>
        <v>3608229</v>
      </c>
      <c r="K334" s="216">
        <f>SUM(K335+K337+K339)</f>
        <v>0</v>
      </c>
      <c r="L334" s="172">
        <f t="shared" si="182"/>
        <v>3608229</v>
      </c>
      <c r="M334" s="216">
        <f t="shared" ref="M334:N334" si="185">SUM(M335+M337+M339)</f>
        <v>3142780.79</v>
      </c>
      <c r="N334" s="216">
        <f t="shared" si="185"/>
        <v>0</v>
      </c>
      <c r="O334" s="172">
        <f t="shared" si="184"/>
        <v>3142780.79</v>
      </c>
    </row>
    <row r="335" spans="1:15" ht="37.9" customHeight="1" x14ac:dyDescent="0.25">
      <c r="A335" s="252" t="s">
        <v>28</v>
      </c>
      <c r="B335" s="8">
        <v>927</v>
      </c>
      <c r="C335" s="155" t="s">
        <v>9</v>
      </c>
      <c r="D335" s="156">
        <v>10</v>
      </c>
      <c r="E335" s="249" t="s">
        <v>369</v>
      </c>
      <c r="F335" s="155" t="s">
        <v>29</v>
      </c>
      <c r="G335" s="184">
        <f>SUM(G336)</f>
        <v>2637850</v>
      </c>
      <c r="H335" s="184">
        <f>SUM(H336)</f>
        <v>0</v>
      </c>
      <c r="I335" s="204">
        <f t="shared" si="181"/>
        <v>2637850</v>
      </c>
      <c r="J335" s="184">
        <v>2743370</v>
      </c>
      <c r="K335" s="184">
        <f>SUM(K336)</f>
        <v>0</v>
      </c>
      <c r="L335" s="204">
        <f t="shared" si="182"/>
        <v>2743370</v>
      </c>
      <c r="M335" s="184">
        <v>2853100</v>
      </c>
      <c r="N335" s="184"/>
      <c r="O335" s="204">
        <f t="shared" si="184"/>
        <v>2853100</v>
      </c>
    </row>
    <row r="336" spans="1:15" x14ac:dyDescent="0.25">
      <c r="A336" s="141" t="s">
        <v>32</v>
      </c>
      <c r="B336" s="8">
        <v>927</v>
      </c>
      <c r="C336" s="155" t="s">
        <v>9</v>
      </c>
      <c r="D336" s="156">
        <v>10</v>
      </c>
      <c r="E336" s="249" t="s">
        <v>369</v>
      </c>
      <c r="F336" s="155" t="s">
        <v>33</v>
      </c>
      <c r="G336" s="184">
        <v>2637850</v>
      </c>
      <c r="H336" s="184"/>
      <c r="I336" s="204">
        <f t="shared" si="181"/>
        <v>2637850</v>
      </c>
      <c r="J336" s="184">
        <v>2743370</v>
      </c>
      <c r="K336" s="184"/>
      <c r="L336" s="204">
        <f t="shared" si="182"/>
        <v>2743370</v>
      </c>
      <c r="M336" s="184">
        <v>2853100</v>
      </c>
      <c r="N336" s="184"/>
      <c r="O336" s="204">
        <f t="shared" si="184"/>
        <v>2853100</v>
      </c>
    </row>
    <row r="337" spans="1:15" x14ac:dyDescent="0.25">
      <c r="A337" s="141" t="s">
        <v>11</v>
      </c>
      <c r="B337" s="8">
        <v>927</v>
      </c>
      <c r="C337" s="155" t="s">
        <v>9</v>
      </c>
      <c r="D337" s="156">
        <v>10</v>
      </c>
      <c r="E337" s="249" t="s">
        <v>369</v>
      </c>
      <c r="F337" s="155" t="s">
        <v>12</v>
      </c>
      <c r="G337" s="184">
        <f>SUM(G338)</f>
        <v>896259</v>
      </c>
      <c r="H337" s="184">
        <f>SUM(H338)</f>
        <v>0</v>
      </c>
      <c r="I337" s="204">
        <f t="shared" si="181"/>
        <v>896259</v>
      </c>
      <c r="J337" s="184">
        <v>862059</v>
      </c>
      <c r="K337" s="184">
        <f>SUM(K338)</f>
        <v>0</v>
      </c>
      <c r="L337" s="204">
        <f t="shared" si="182"/>
        <v>862059</v>
      </c>
      <c r="M337" s="184">
        <v>286880.78999999998</v>
      </c>
      <c r="N337" s="184"/>
      <c r="O337" s="204">
        <f t="shared" si="184"/>
        <v>286880.78999999998</v>
      </c>
    </row>
    <row r="338" spans="1:15" ht="33.75" x14ac:dyDescent="0.25">
      <c r="A338" s="258" t="s">
        <v>135</v>
      </c>
      <c r="B338" s="8">
        <v>927</v>
      </c>
      <c r="C338" s="155" t="s">
        <v>9</v>
      </c>
      <c r="D338" s="156">
        <v>10</v>
      </c>
      <c r="E338" s="249" t="s">
        <v>369</v>
      </c>
      <c r="F338" s="155" t="s">
        <v>14</v>
      </c>
      <c r="G338" s="184">
        <v>896259</v>
      </c>
      <c r="H338" s="184"/>
      <c r="I338" s="204">
        <f t="shared" si="181"/>
        <v>896259</v>
      </c>
      <c r="J338" s="184">
        <v>862059</v>
      </c>
      <c r="K338" s="184"/>
      <c r="L338" s="204">
        <f t="shared" si="182"/>
        <v>862059</v>
      </c>
      <c r="M338" s="184">
        <v>286880.78999999998</v>
      </c>
      <c r="N338" s="184"/>
      <c r="O338" s="204">
        <f t="shared" si="184"/>
        <v>286880.78999999998</v>
      </c>
    </row>
    <row r="339" spans="1:15" x14ac:dyDescent="0.25">
      <c r="A339" s="141" t="s">
        <v>34</v>
      </c>
      <c r="B339" s="8">
        <v>927</v>
      </c>
      <c r="C339" s="155" t="s">
        <v>9</v>
      </c>
      <c r="D339" s="156">
        <v>10</v>
      </c>
      <c r="E339" s="249" t="s">
        <v>369</v>
      </c>
      <c r="F339" s="155" t="s">
        <v>35</v>
      </c>
      <c r="G339" s="184">
        <f>SUM(G341)+G340</f>
        <v>2800</v>
      </c>
      <c r="H339" s="184">
        <f>SUM(H341)+H340</f>
        <v>0</v>
      </c>
      <c r="I339" s="204">
        <f t="shared" si="181"/>
        <v>2800</v>
      </c>
      <c r="J339" s="184">
        <v>2800</v>
      </c>
      <c r="K339" s="184">
        <f>SUM(K341)+K340</f>
        <v>0</v>
      </c>
      <c r="L339" s="204">
        <f t="shared" si="182"/>
        <v>2800</v>
      </c>
      <c r="M339" s="184">
        <v>2800</v>
      </c>
      <c r="N339" s="184"/>
      <c r="O339" s="204">
        <f t="shared" si="184"/>
        <v>2800</v>
      </c>
    </row>
    <row r="340" spans="1:15" x14ac:dyDescent="0.25">
      <c r="A340" s="141" t="s">
        <v>261</v>
      </c>
      <c r="B340" s="8">
        <v>927</v>
      </c>
      <c r="C340" s="155" t="s">
        <v>9</v>
      </c>
      <c r="D340" s="156">
        <v>10</v>
      </c>
      <c r="E340" s="249" t="s">
        <v>369</v>
      </c>
      <c r="F340" s="155" t="s">
        <v>262</v>
      </c>
      <c r="G340" s="184"/>
      <c r="H340" s="184"/>
      <c r="I340" s="204">
        <f t="shared" si="181"/>
        <v>0</v>
      </c>
      <c r="J340" s="184"/>
      <c r="K340" s="184"/>
      <c r="L340" s="204">
        <f t="shared" si="182"/>
        <v>0</v>
      </c>
      <c r="M340" s="184"/>
      <c r="N340" s="184"/>
      <c r="O340" s="204">
        <f t="shared" si="184"/>
        <v>0</v>
      </c>
    </row>
    <row r="341" spans="1:15" x14ac:dyDescent="0.25">
      <c r="A341" s="141" t="s">
        <v>122</v>
      </c>
      <c r="B341" s="8">
        <v>927</v>
      </c>
      <c r="C341" s="155" t="s">
        <v>9</v>
      </c>
      <c r="D341" s="156">
        <v>10</v>
      </c>
      <c r="E341" s="249" t="s">
        <v>369</v>
      </c>
      <c r="F341" s="155" t="s">
        <v>121</v>
      </c>
      <c r="G341" s="184">
        <v>2800</v>
      </c>
      <c r="H341" s="184"/>
      <c r="I341" s="204">
        <f t="shared" si="181"/>
        <v>2800</v>
      </c>
      <c r="J341" s="184">
        <v>2800</v>
      </c>
      <c r="K341" s="184"/>
      <c r="L341" s="204">
        <f t="shared" si="182"/>
        <v>2800</v>
      </c>
      <c r="M341" s="184">
        <v>2800</v>
      </c>
      <c r="N341" s="184"/>
      <c r="O341" s="204">
        <f t="shared" si="184"/>
        <v>2800</v>
      </c>
    </row>
    <row r="342" spans="1:15" ht="39" x14ac:dyDescent="0.25">
      <c r="A342" s="211" t="s">
        <v>254</v>
      </c>
      <c r="B342" s="260">
        <v>927</v>
      </c>
      <c r="C342" s="261" t="s">
        <v>9</v>
      </c>
      <c r="D342" s="262">
        <v>10</v>
      </c>
      <c r="E342" s="262" t="s">
        <v>370</v>
      </c>
      <c r="F342" s="271" t="s">
        <v>7</v>
      </c>
      <c r="G342" s="216">
        <f t="shared" ref="G342:N343" si="186">SUM(G343)</f>
        <v>521773.2</v>
      </c>
      <c r="H342" s="216">
        <f t="shared" si="186"/>
        <v>0</v>
      </c>
      <c r="I342" s="172">
        <f t="shared" si="181"/>
        <v>521773.2</v>
      </c>
      <c r="J342" s="216">
        <f t="shared" si="186"/>
        <v>0</v>
      </c>
      <c r="K342" s="216">
        <f t="shared" si="186"/>
        <v>0</v>
      </c>
      <c r="L342" s="172">
        <f t="shared" si="182"/>
        <v>0</v>
      </c>
      <c r="M342" s="216">
        <f t="shared" si="186"/>
        <v>0</v>
      </c>
      <c r="N342" s="216">
        <f t="shared" si="186"/>
        <v>0</v>
      </c>
      <c r="O342" s="172">
        <f t="shared" si="184"/>
        <v>0</v>
      </c>
    </row>
    <row r="343" spans="1:15" x14ac:dyDescent="0.25">
      <c r="A343" s="141" t="s">
        <v>11</v>
      </c>
      <c r="B343" s="8">
        <v>927</v>
      </c>
      <c r="C343" s="155" t="s">
        <v>9</v>
      </c>
      <c r="D343" s="156">
        <v>10</v>
      </c>
      <c r="E343" s="249" t="s">
        <v>370</v>
      </c>
      <c r="F343" s="155" t="s">
        <v>12</v>
      </c>
      <c r="G343" s="184">
        <f t="shared" si="186"/>
        <v>521773.2</v>
      </c>
      <c r="H343" s="184">
        <f t="shared" si="186"/>
        <v>0</v>
      </c>
      <c r="I343" s="204">
        <f t="shared" si="181"/>
        <v>521773.2</v>
      </c>
      <c r="J343" s="184">
        <f t="shared" si="186"/>
        <v>0</v>
      </c>
      <c r="K343" s="184">
        <f t="shared" si="186"/>
        <v>0</v>
      </c>
      <c r="L343" s="172">
        <f t="shared" si="182"/>
        <v>0</v>
      </c>
      <c r="M343" s="184">
        <f t="shared" si="186"/>
        <v>0</v>
      </c>
      <c r="N343" s="184">
        <f t="shared" si="186"/>
        <v>0</v>
      </c>
      <c r="O343" s="172">
        <f t="shared" si="184"/>
        <v>0</v>
      </c>
    </row>
    <row r="344" spans="1:15" ht="33.75" x14ac:dyDescent="0.25">
      <c r="A344" s="258" t="s">
        <v>135</v>
      </c>
      <c r="B344" s="8">
        <v>927</v>
      </c>
      <c r="C344" s="155" t="s">
        <v>9</v>
      </c>
      <c r="D344" s="156">
        <v>10</v>
      </c>
      <c r="E344" s="249" t="s">
        <v>370</v>
      </c>
      <c r="F344" s="155" t="s">
        <v>14</v>
      </c>
      <c r="G344" s="184">
        <v>521773.2</v>
      </c>
      <c r="H344" s="184">
        <v>0</v>
      </c>
      <c r="I344" s="204">
        <f t="shared" si="181"/>
        <v>521773.2</v>
      </c>
      <c r="J344" s="184"/>
      <c r="K344" s="184"/>
      <c r="L344" s="172">
        <f t="shared" si="182"/>
        <v>0</v>
      </c>
      <c r="M344" s="184"/>
      <c r="N344" s="184"/>
      <c r="O344" s="172">
        <f t="shared" si="184"/>
        <v>0</v>
      </c>
    </row>
    <row r="345" spans="1:15" ht="18" x14ac:dyDescent="0.25">
      <c r="A345" s="272" t="s">
        <v>77</v>
      </c>
      <c r="B345" s="260">
        <v>927</v>
      </c>
      <c r="C345" s="261" t="s">
        <v>39</v>
      </c>
      <c r="D345" s="262" t="s">
        <v>6</v>
      </c>
      <c r="E345" s="262" t="s">
        <v>106</v>
      </c>
      <c r="F345" s="261" t="s">
        <v>7</v>
      </c>
      <c r="G345" s="216">
        <f>SUM(G346+G375+G353+G363)</f>
        <v>61468790.999999993</v>
      </c>
      <c r="H345" s="216">
        <f>SUM(H346+H375+H353+H363)</f>
        <v>6160158.3200000003</v>
      </c>
      <c r="I345" s="172">
        <f t="shared" si="173"/>
        <v>67628949.319999993</v>
      </c>
      <c r="J345" s="216">
        <f>SUM(J346+J375+J353+J363)</f>
        <v>22380936.699999999</v>
      </c>
      <c r="K345" s="216">
        <f>SUM(K346+K375+K353+K363)</f>
        <v>0</v>
      </c>
      <c r="L345" s="172">
        <f t="shared" si="174"/>
        <v>22380936.699999999</v>
      </c>
      <c r="M345" s="216">
        <f>SUM(M346+M375+M353+M363)</f>
        <v>18563692.98</v>
      </c>
      <c r="N345" s="216">
        <f>SUM(N346+N375+N353+N363)</f>
        <v>0</v>
      </c>
      <c r="O345" s="172">
        <f t="shared" si="175"/>
        <v>18563692.98</v>
      </c>
    </row>
    <row r="346" spans="1:15" x14ac:dyDescent="0.25">
      <c r="A346" s="267" t="s">
        <v>78</v>
      </c>
      <c r="B346" s="265">
        <v>927</v>
      </c>
      <c r="C346" s="255" t="s">
        <v>39</v>
      </c>
      <c r="D346" s="257" t="s">
        <v>55</v>
      </c>
      <c r="E346" s="257" t="s">
        <v>106</v>
      </c>
      <c r="F346" s="255" t="s">
        <v>7</v>
      </c>
      <c r="G346" s="216">
        <f>SUM(G347+G350)</f>
        <v>1027621.4500000001</v>
      </c>
      <c r="H346" s="216">
        <f t="shared" ref="H346:I346" si="187">SUM(H347+H350)</f>
        <v>0</v>
      </c>
      <c r="I346" s="216">
        <f t="shared" si="187"/>
        <v>1027621.4500000001</v>
      </c>
      <c r="J346" s="216">
        <f>SUM(J347)</f>
        <v>45758.02</v>
      </c>
      <c r="K346" s="216">
        <f>SUM(K347)</f>
        <v>0</v>
      </c>
      <c r="L346" s="172">
        <f t="shared" si="174"/>
        <v>45758.02</v>
      </c>
      <c r="M346" s="216">
        <f t="shared" ref="M346:N346" si="188">SUM(M347)</f>
        <v>32684.3</v>
      </c>
      <c r="N346" s="216">
        <f t="shared" si="188"/>
        <v>0</v>
      </c>
      <c r="O346" s="172">
        <f t="shared" si="175"/>
        <v>32684.3</v>
      </c>
    </row>
    <row r="347" spans="1:15" ht="84.75" x14ac:dyDescent="0.25">
      <c r="A347" s="292" t="s">
        <v>250</v>
      </c>
      <c r="B347" s="260">
        <v>927</v>
      </c>
      <c r="C347" s="261" t="s">
        <v>39</v>
      </c>
      <c r="D347" s="262" t="s">
        <v>55</v>
      </c>
      <c r="E347" s="262" t="s">
        <v>371</v>
      </c>
      <c r="F347" s="271" t="s">
        <v>7</v>
      </c>
      <c r="G347" s="216">
        <f t="shared" ref="G347:N351" si="189">SUM(G348)</f>
        <v>89420.17</v>
      </c>
      <c r="H347" s="216">
        <f t="shared" si="189"/>
        <v>0</v>
      </c>
      <c r="I347" s="172">
        <f t="shared" si="173"/>
        <v>89420.17</v>
      </c>
      <c r="J347" s="216">
        <f t="shared" si="189"/>
        <v>45758.02</v>
      </c>
      <c r="K347" s="216">
        <f t="shared" si="189"/>
        <v>0</v>
      </c>
      <c r="L347" s="172">
        <f t="shared" si="174"/>
        <v>45758.02</v>
      </c>
      <c r="M347" s="216">
        <f t="shared" si="189"/>
        <v>32684.3</v>
      </c>
      <c r="N347" s="216">
        <f t="shared" si="189"/>
        <v>0</v>
      </c>
      <c r="O347" s="172">
        <f t="shared" si="175"/>
        <v>32684.3</v>
      </c>
    </row>
    <row r="348" spans="1:15" x14ac:dyDescent="0.25">
      <c r="A348" s="141" t="s">
        <v>11</v>
      </c>
      <c r="B348" s="8">
        <v>927</v>
      </c>
      <c r="C348" s="155" t="s">
        <v>39</v>
      </c>
      <c r="D348" s="156" t="s">
        <v>55</v>
      </c>
      <c r="E348" s="156" t="s">
        <v>371</v>
      </c>
      <c r="F348" s="155" t="s">
        <v>12</v>
      </c>
      <c r="G348" s="184">
        <f t="shared" si="189"/>
        <v>89420.17</v>
      </c>
      <c r="H348" s="184">
        <f t="shared" si="189"/>
        <v>0</v>
      </c>
      <c r="I348" s="204">
        <f t="shared" si="173"/>
        <v>89420.17</v>
      </c>
      <c r="J348" s="184">
        <f t="shared" si="189"/>
        <v>45758.02</v>
      </c>
      <c r="K348" s="184">
        <f t="shared" si="189"/>
        <v>0</v>
      </c>
      <c r="L348" s="204">
        <f t="shared" si="174"/>
        <v>45758.02</v>
      </c>
      <c r="M348" s="184">
        <f t="shared" si="189"/>
        <v>32684.3</v>
      </c>
      <c r="N348" s="184">
        <f t="shared" si="189"/>
        <v>0</v>
      </c>
      <c r="O348" s="204">
        <f t="shared" si="175"/>
        <v>32684.3</v>
      </c>
    </row>
    <row r="349" spans="1:15" ht="33.75" x14ac:dyDescent="0.25">
      <c r="A349" s="258" t="s">
        <v>135</v>
      </c>
      <c r="B349" s="8">
        <v>927</v>
      </c>
      <c r="C349" s="155" t="s">
        <v>39</v>
      </c>
      <c r="D349" s="156" t="s">
        <v>55</v>
      </c>
      <c r="E349" s="156" t="s">
        <v>371</v>
      </c>
      <c r="F349" s="155" t="s">
        <v>14</v>
      </c>
      <c r="G349" s="184">
        <v>89420.17</v>
      </c>
      <c r="H349" s="184">
        <v>0</v>
      </c>
      <c r="I349" s="204">
        <f t="shared" si="173"/>
        <v>89420.17</v>
      </c>
      <c r="J349" s="184">
        <v>45758.02</v>
      </c>
      <c r="K349" s="184"/>
      <c r="L349" s="204">
        <f t="shared" si="174"/>
        <v>45758.02</v>
      </c>
      <c r="M349" s="184">
        <v>32684.3</v>
      </c>
      <c r="N349" s="184"/>
      <c r="O349" s="204">
        <f t="shared" si="175"/>
        <v>32684.3</v>
      </c>
    </row>
    <row r="350" spans="1:15" s="295" customFormat="1" ht="24" x14ac:dyDescent="0.25">
      <c r="A350" s="351" t="s">
        <v>484</v>
      </c>
      <c r="B350" s="265">
        <v>927</v>
      </c>
      <c r="C350" s="255" t="s">
        <v>39</v>
      </c>
      <c r="D350" s="257" t="s">
        <v>55</v>
      </c>
      <c r="E350" s="257" t="s">
        <v>483</v>
      </c>
      <c r="F350" s="255" t="s">
        <v>7</v>
      </c>
      <c r="G350" s="216">
        <f t="shared" si="189"/>
        <v>938201.28</v>
      </c>
      <c r="H350" s="216">
        <f t="shared" si="189"/>
        <v>0</v>
      </c>
      <c r="I350" s="172">
        <f t="shared" si="173"/>
        <v>938201.28</v>
      </c>
      <c r="J350" s="216"/>
      <c r="K350" s="216"/>
      <c r="L350" s="172"/>
      <c r="M350" s="216"/>
      <c r="N350" s="216"/>
      <c r="O350" s="172"/>
    </row>
    <row r="351" spans="1:15" x14ac:dyDescent="0.25">
      <c r="A351" s="258" t="s">
        <v>11</v>
      </c>
      <c r="B351" s="8">
        <v>927</v>
      </c>
      <c r="C351" s="155" t="s">
        <v>39</v>
      </c>
      <c r="D351" s="156" t="s">
        <v>55</v>
      </c>
      <c r="E351" s="156" t="s">
        <v>483</v>
      </c>
      <c r="F351" s="155" t="s">
        <v>12</v>
      </c>
      <c r="G351" s="184">
        <f t="shared" si="189"/>
        <v>938201.28</v>
      </c>
      <c r="H351" s="184">
        <f t="shared" si="189"/>
        <v>0</v>
      </c>
      <c r="I351" s="204">
        <f t="shared" si="173"/>
        <v>938201.28</v>
      </c>
      <c r="J351" s="184"/>
      <c r="K351" s="184"/>
      <c r="L351" s="204"/>
      <c r="M351" s="184"/>
      <c r="N351" s="184"/>
      <c r="O351" s="204"/>
    </row>
    <row r="352" spans="1:15" ht="33.75" x14ac:dyDescent="0.25">
      <c r="A352" s="258" t="s">
        <v>135</v>
      </c>
      <c r="B352" s="8">
        <v>927</v>
      </c>
      <c r="C352" s="155" t="s">
        <v>39</v>
      </c>
      <c r="D352" s="156" t="s">
        <v>55</v>
      </c>
      <c r="E352" s="156" t="s">
        <v>483</v>
      </c>
      <c r="F352" s="155" t="s">
        <v>14</v>
      </c>
      <c r="G352" s="184">
        <v>938201.28</v>
      </c>
      <c r="H352" s="184">
        <v>0</v>
      </c>
      <c r="I352" s="204">
        <f t="shared" si="173"/>
        <v>938201.28</v>
      </c>
      <c r="J352" s="184"/>
      <c r="K352" s="184"/>
      <c r="L352" s="204"/>
      <c r="M352" s="184"/>
      <c r="N352" s="184"/>
      <c r="O352" s="204"/>
    </row>
    <row r="353" spans="1:15" x14ac:dyDescent="0.25">
      <c r="A353" s="259" t="s">
        <v>123</v>
      </c>
      <c r="B353" s="260">
        <v>927</v>
      </c>
      <c r="C353" s="255" t="s">
        <v>39</v>
      </c>
      <c r="D353" s="255" t="s">
        <v>58</v>
      </c>
      <c r="E353" s="257" t="s">
        <v>106</v>
      </c>
      <c r="F353" s="256" t="s">
        <v>7</v>
      </c>
      <c r="G353" s="216">
        <f>SUM(G354+G360+G357)</f>
        <v>23436994</v>
      </c>
      <c r="H353" s="216">
        <f t="shared" ref="H353:I353" si="190">SUM(H354+H360+H357)</f>
        <v>0</v>
      </c>
      <c r="I353" s="216">
        <f t="shared" si="190"/>
        <v>23436994</v>
      </c>
      <c r="J353" s="216">
        <f>SUM(J354)</f>
        <v>1706910</v>
      </c>
      <c r="K353" s="216">
        <f>SUM(K354)</f>
        <v>0</v>
      </c>
      <c r="L353" s="172">
        <f t="shared" si="174"/>
        <v>1706910</v>
      </c>
      <c r="M353" s="216">
        <f t="shared" ref="M353:N353" si="191">SUM(M354)</f>
        <v>586600</v>
      </c>
      <c r="N353" s="216">
        <f t="shared" si="191"/>
        <v>0</v>
      </c>
      <c r="O353" s="172">
        <f t="shared" si="175"/>
        <v>586600</v>
      </c>
    </row>
    <row r="354" spans="1:15" ht="60.75" x14ac:dyDescent="0.25">
      <c r="A354" s="292" t="s">
        <v>188</v>
      </c>
      <c r="B354" s="260">
        <v>927</v>
      </c>
      <c r="C354" s="261" t="s">
        <v>39</v>
      </c>
      <c r="D354" s="262" t="s">
        <v>58</v>
      </c>
      <c r="E354" s="262" t="s">
        <v>372</v>
      </c>
      <c r="F354" s="261" t="s">
        <v>7</v>
      </c>
      <c r="G354" s="216">
        <f t="shared" ref="G354:N361" si="192">SUM(G355)</f>
        <v>8212200</v>
      </c>
      <c r="H354" s="216">
        <f t="shared" si="192"/>
        <v>0</v>
      </c>
      <c r="I354" s="172">
        <f t="shared" si="173"/>
        <v>8212200</v>
      </c>
      <c r="J354" s="216">
        <f t="shared" si="192"/>
        <v>1706910</v>
      </c>
      <c r="K354" s="216">
        <f t="shared" si="192"/>
        <v>0</v>
      </c>
      <c r="L354" s="172">
        <f t="shared" si="174"/>
        <v>1706910</v>
      </c>
      <c r="M354" s="216">
        <f t="shared" si="192"/>
        <v>586600</v>
      </c>
      <c r="N354" s="216">
        <f t="shared" si="192"/>
        <v>0</v>
      </c>
      <c r="O354" s="172">
        <f t="shared" si="175"/>
        <v>586600</v>
      </c>
    </row>
    <row r="355" spans="1:15" x14ac:dyDescent="0.25">
      <c r="A355" s="141" t="s">
        <v>34</v>
      </c>
      <c r="B355" s="8">
        <v>927</v>
      </c>
      <c r="C355" s="155" t="s">
        <v>39</v>
      </c>
      <c r="D355" s="156" t="s">
        <v>58</v>
      </c>
      <c r="E355" s="156" t="s">
        <v>372</v>
      </c>
      <c r="F355" s="155" t="s">
        <v>35</v>
      </c>
      <c r="G355" s="184">
        <f t="shared" si="192"/>
        <v>8212200</v>
      </c>
      <c r="H355" s="184">
        <f t="shared" si="192"/>
        <v>0</v>
      </c>
      <c r="I355" s="204">
        <f t="shared" si="173"/>
        <v>8212200</v>
      </c>
      <c r="J355" s="184">
        <f t="shared" si="192"/>
        <v>1706910</v>
      </c>
      <c r="K355" s="184">
        <f t="shared" si="192"/>
        <v>0</v>
      </c>
      <c r="L355" s="204">
        <f t="shared" si="174"/>
        <v>1706910</v>
      </c>
      <c r="M355" s="184">
        <f t="shared" si="192"/>
        <v>586600</v>
      </c>
      <c r="N355" s="184">
        <f t="shared" si="192"/>
        <v>0</v>
      </c>
      <c r="O355" s="204">
        <f t="shared" si="175"/>
        <v>586600</v>
      </c>
    </row>
    <row r="356" spans="1:15" ht="23.25" x14ac:dyDescent="0.25">
      <c r="A356" s="141" t="s">
        <v>79</v>
      </c>
      <c r="B356" s="8">
        <v>927</v>
      </c>
      <c r="C356" s="155" t="s">
        <v>39</v>
      </c>
      <c r="D356" s="156" t="s">
        <v>58</v>
      </c>
      <c r="E356" s="156" t="s">
        <v>372</v>
      </c>
      <c r="F356" s="155" t="s">
        <v>80</v>
      </c>
      <c r="G356" s="184">
        <v>8212200</v>
      </c>
      <c r="H356" s="184"/>
      <c r="I356" s="204">
        <f t="shared" si="173"/>
        <v>8212200</v>
      </c>
      <c r="J356" s="184">
        <v>1706910</v>
      </c>
      <c r="K356" s="184"/>
      <c r="L356" s="204">
        <f t="shared" si="174"/>
        <v>1706910</v>
      </c>
      <c r="M356" s="184">
        <v>586600</v>
      </c>
      <c r="N356" s="184"/>
      <c r="O356" s="204">
        <f t="shared" si="175"/>
        <v>586600</v>
      </c>
    </row>
    <row r="357" spans="1:15" ht="24.75" x14ac:dyDescent="0.25">
      <c r="A357" s="292" t="s">
        <v>503</v>
      </c>
      <c r="B357" s="260">
        <v>927</v>
      </c>
      <c r="C357" s="261" t="s">
        <v>39</v>
      </c>
      <c r="D357" s="262" t="s">
        <v>58</v>
      </c>
      <c r="E357" s="262" t="s">
        <v>502</v>
      </c>
      <c r="F357" s="261" t="s">
        <v>7</v>
      </c>
      <c r="G357" s="216">
        <f t="shared" si="192"/>
        <v>514794</v>
      </c>
      <c r="H357" s="216">
        <f t="shared" si="192"/>
        <v>0</v>
      </c>
      <c r="I357" s="172">
        <f t="shared" si="173"/>
        <v>514794</v>
      </c>
      <c r="J357" s="184"/>
      <c r="K357" s="184"/>
      <c r="L357" s="204"/>
      <c r="M357" s="184"/>
      <c r="N357" s="184"/>
      <c r="O357" s="204"/>
    </row>
    <row r="358" spans="1:15" x14ac:dyDescent="0.25">
      <c r="A358" s="141" t="s">
        <v>11</v>
      </c>
      <c r="B358" s="8">
        <v>927</v>
      </c>
      <c r="C358" s="155" t="s">
        <v>39</v>
      </c>
      <c r="D358" s="156" t="s">
        <v>58</v>
      </c>
      <c r="E358" s="156" t="s">
        <v>502</v>
      </c>
      <c r="F358" s="155" t="s">
        <v>12</v>
      </c>
      <c r="G358" s="184">
        <f t="shared" si="192"/>
        <v>514794</v>
      </c>
      <c r="H358" s="184">
        <f t="shared" si="192"/>
        <v>0</v>
      </c>
      <c r="I358" s="204">
        <f t="shared" si="173"/>
        <v>514794</v>
      </c>
      <c r="J358" s="184"/>
      <c r="K358" s="184"/>
      <c r="L358" s="204"/>
      <c r="M358" s="184"/>
      <c r="N358" s="184"/>
      <c r="O358" s="204"/>
    </row>
    <row r="359" spans="1:15" ht="34.5" x14ac:dyDescent="0.25">
      <c r="A359" s="141" t="s">
        <v>135</v>
      </c>
      <c r="B359" s="8">
        <v>927</v>
      </c>
      <c r="C359" s="155" t="s">
        <v>39</v>
      </c>
      <c r="D359" s="156" t="s">
        <v>58</v>
      </c>
      <c r="E359" s="156" t="s">
        <v>502</v>
      </c>
      <c r="F359" s="155" t="s">
        <v>14</v>
      </c>
      <c r="G359" s="184">
        <v>514794</v>
      </c>
      <c r="H359" s="184">
        <v>0</v>
      </c>
      <c r="I359" s="204">
        <f t="shared" si="173"/>
        <v>514794</v>
      </c>
      <c r="J359" s="184"/>
      <c r="K359" s="184"/>
      <c r="L359" s="204"/>
      <c r="M359" s="184"/>
      <c r="N359" s="184"/>
      <c r="O359" s="204"/>
    </row>
    <row r="360" spans="1:15" ht="48.75" x14ac:dyDescent="0.25">
      <c r="A360" s="292" t="s">
        <v>489</v>
      </c>
      <c r="B360" s="260">
        <v>927</v>
      </c>
      <c r="C360" s="261" t="s">
        <v>39</v>
      </c>
      <c r="D360" s="262" t="s">
        <v>58</v>
      </c>
      <c r="E360" s="262" t="s">
        <v>488</v>
      </c>
      <c r="F360" s="261" t="s">
        <v>7</v>
      </c>
      <c r="G360" s="216">
        <f t="shared" si="192"/>
        <v>14710000</v>
      </c>
      <c r="H360" s="216">
        <f t="shared" si="192"/>
        <v>0</v>
      </c>
      <c r="I360" s="172">
        <f t="shared" ref="I360:I362" si="193">SUM(G360+H360)</f>
        <v>14710000</v>
      </c>
      <c r="J360" s="184"/>
      <c r="K360" s="184"/>
      <c r="L360" s="204"/>
      <c r="M360" s="184"/>
      <c r="N360" s="184"/>
      <c r="O360" s="204"/>
    </row>
    <row r="361" spans="1:15" x14ac:dyDescent="0.25">
      <c r="A361" s="141" t="s">
        <v>11</v>
      </c>
      <c r="B361" s="8">
        <v>927</v>
      </c>
      <c r="C361" s="155" t="s">
        <v>39</v>
      </c>
      <c r="D361" s="156" t="s">
        <v>58</v>
      </c>
      <c r="E361" s="156" t="s">
        <v>488</v>
      </c>
      <c r="F361" s="155" t="s">
        <v>12</v>
      </c>
      <c r="G361" s="184">
        <f t="shared" si="192"/>
        <v>14710000</v>
      </c>
      <c r="H361" s="184">
        <f t="shared" si="192"/>
        <v>0</v>
      </c>
      <c r="I361" s="204">
        <f t="shared" si="193"/>
        <v>14710000</v>
      </c>
      <c r="J361" s="184"/>
      <c r="K361" s="184"/>
      <c r="L361" s="204"/>
      <c r="M361" s="184"/>
      <c r="N361" s="184"/>
      <c r="O361" s="204"/>
    </row>
    <row r="362" spans="1:15" ht="34.5" x14ac:dyDescent="0.25">
      <c r="A362" s="141" t="s">
        <v>135</v>
      </c>
      <c r="B362" s="8">
        <v>927</v>
      </c>
      <c r="C362" s="155" t="s">
        <v>39</v>
      </c>
      <c r="D362" s="156" t="s">
        <v>58</v>
      </c>
      <c r="E362" s="156" t="s">
        <v>488</v>
      </c>
      <c r="F362" s="155" t="s">
        <v>14</v>
      </c>
      <c r="G362" s="184">
        <v>14710000</v>
      </c>
      <c r="H362" s="184">
        <v>0</v>
      </c>
      <c r="I362" s="204">
        <f t="shared" si="193"/>
        <v>14710000</v>
      </c>
      <c r="J362" s="184"/>
      <c r="K362" s="184"/>
      <c r="L362" s="204"/>
      <c r="M362" s="184"/>
      <c r="N362" s="184"/>
      <c r="O362" s="204"/>
    </row>
    <row r="363" spans="1:15" x14ac:dyDescent="0.25">
      <c r="A363" s="259" t="s">
        <v>53</v>
      </c>
      <c r="B363" s="260">
        <v>927</v>
      </c>
      <c r="C363" s="255" t="s">
        <v>39</v>
      </c>
      <c r="D363" s="255" t="s">
        <v>26</v>
      </c>
      <c r="E363" s="257" t="s">
        <v>106</v>
      </c>
      <c r="F363" s="256" t="s">
        <v>7</v>
      </c>
      <c r="G363" s="216">
        <f>SUM(G367+G370+G364)</f>
        <v>25076900.479999997</v>
      </c>
      <c r="H363" s="216">
        <f>SUM(H367+H370+H364)</f>
        <v>6160158.3200000003</v>
      </c>
      <c r="I363" s="172">
        <f t="shared" si="173"/>
        <v>31237058.799999997</v>
      </c>
      <c r="J363" s="216">
        <f>SUM(J367+J370+J364)</f>
        <v>16973724</v>
      </c>
      <c r="K363" s="216">
        <f>SUM(K367+K370+K364)</f>
        <v>0</v>
      </c>
      <c r="L363" s="172">
        <f t="shared" si="174"/>
        <v>16973724</v>
      </c>
      <c r="M363" s="216">
        <f t="shared" ref="M363:N363" si="194">SUM(M367+M370+M364)</f>
        <v>14728864</v>
      </c>
      <c r="N363" s="216">
        <f t="shared" si="194"/>
        <v>0</v>
      </c>
      <c r="O363" s="172">
        <f t="shared" si="175"/>
        <v>14728864</v>
      </c>
    </row>
    <row r="364" spans="1:15" ht="39" x14ac:dyDescent="0.25">
      <c r="A364" s="211" t="s">
        <v>213</v>
      </c>
      <c r="B364" s="260">
        <v>927</v>
      </c>
      <c r="C364" s="261" t="s">
        <v>39</v>
      </c>
      <c r="D364" s="262" t="s">
        <v>26</v>
      </c>
      <c r="E364" s="262" t="s">
        <v>373</v>
      </c>
      <c r="F364" s="261" t="s">
        <v>7</v>
      </c>
      <c r="G364" s="216">
        <f>SUM(G365)</f>
        <v>665581.07999999996</v>
      </c>
      <c r="H364" s="216">
        <f>SUM(H365)</f>
        <v>0</v>
      </c>
      <c r="I364" s="172">
        <f t="shared" si="173"/>
        <v>665581.07999999996</v>
      </c>
      <c r="J364" s="216">
        <f>SUM(J365)</f>
        <v>12339975.060000001</v>
      </c>
      <c r="K364" s="216">
        <f>SUM(K365)</f>
        <v>0</v>
      </c>
      <c r="L364" s="172">
        <f t="shared" si="174"/>
        <v>12339975.060000001</v>
      </c>
      <c r="M364" s="216">
        <f t="shared" ref="M364:N365" si="195">SUM(M365)</f>
        <v>12411987.4</v>
      </c>
      <c r="N364" s="216">
        <f t="shared" si="195"/>
        <v>0</v>
      </c>
      <c r="O364" s="172">
        <f t="shared" si="175"/>
        <v>12411987.4</v>
      </c>
    </row>
    <row r="365" spans="1:15" x14ac:dyDescent="0.25">
      <c r="A365" s="252" t="s">
        <v>11</v>
      </c>
      <c r="B365" s="269">
        <v>927</v>
      </c>
      <c r="C365" s="250" t="s">
        <v>39</v>
      </c>
      <c r="D365" s="249" t="s">
        <v>26</v>
      </c>
      <c r="E365" s="249" t="s">
        <v>373</v>
      </c>
      <c r="F365" s="250" t="s">
        <v>12</v>
      </c>
      <c r="G365" s="184">
        <f>SUM(G366)</f>
        <v>665581.07999999996</v>
      </c>
      <c r="H365" s="184">
        <f>SUM(H366)</f>
        <v>0</v>
      </c>
      <c r="I365" s="204">
        <f t="shared" si="173"/>
        <v>665581.07999999996</v>
      </c>
      <c r="J365" s="184">
        <f>SUM(J366)</f>
        <v>12339975.060000001</v>
      </c>
      <c r="K365" s="184">
        <f>SUM(K366)</f>
        <v>0</v>
      </c>
      <c r="L365" s="204">
        <f t="shared" si="174"/>
        <v>12339975.060000001</v>
      </c>
      <c r="M365" s="184">
        <f t="shared" si="195"/>
        <v>12411987.4</v>
      </c>
      <c r="N365" s="184">
        <f t="shared" si="195"/>
        <v>0</v>
      </c>
      <c r="O365" s="204">
        <f t="shared" si="175"/>
        <v>12411987.4</v>
      </c>
    </row>
    <row r="366" spans="1:15" ht="23.25" x14ac:dyDescent="0.25">
      <c r="A366" s="141" t="s">
        <v>140</v>
      </c>
      <c r="B366" s="269">
        <v>927</v>
      </c>
      <c r="C366" s="250" t="s">
        <v>39</v>
      </c>
      <c r="D366" s="249" t="s">
        <v>26</v>
      </c>
      <c r="E366" s="249" t="s">
        <v>373</v>
      </c>
      <c r="F366" s="250" t="s">
        <v>14</v>
      </c>
      <c r="G366" s="184">
        <v>665581.07999999996</v>
      </c>
      <c r="H366" s="184">
        <v>0</v>
      </c>
      <c r="I366" s="204">
        <f t="shared" si="173"/>
        <v>665581.07999999996</v>
      </c>
      <c r="J366" s="184">
        <v>12339975.060000001</v>
      </c>
      <c r="K366" s="184"/>
      <c r="L366" s="204">
        <f t="shared" si="174"/>
        <v>12339975.060000001</v>
      </c>
      <c r="M366" s="184">
        <v>12411987.4</v>
      </c>
      <c r="N366" s="184"/>
      <c r="O366" s="204">
        <f t="shared" si="175"/>
        <v>12411987.4</v>
      </c>
    </row>
    <row r="367" spans="1:15" ht="179.25" x14ac:dyDescent="0.25">
      <c r="A367" s="211" t="s">
        <v>175</v>
      </c>
      <c r="B367" s="260">
        <v>927</v>
      </c>
      <c r="C367" s="261" t="s">
        <v>39</v>
      </c>
      <c r="D367" s="262" t="s">
        <v>26</v>
      </c>
      <c r="E367" s="262" t="s">
        <v>374</v>
      </c>
      <c r="F367" s="261" t="s">
        <v>7</v>
      </c>
      <c r="G367" s="216">
        <f>SUM(G368)</f>
        <v>11807643.26</v>
      </c>
      <c r="H367" s="216">
        <f>SUM(H368)</f>
        <v>-100000</v>
      </c>
      <c r="I367" s="172">
        <f t="shared" si="173"/>
        <v>11707643.26</v>
      </c>
      <c r="J367" s="216">
        <f>SUM(J368)</f>
        <v>0</v>
      </c>
      <c r="K367" s="216">
        <f>SUM(K368)</f>
        <v>0</v>
      </c>
      <c r="L367" s="172">
        <f t="shared" si="174"/>
        <v>0</v>
      </c>
      <c r="M367" s="216">
        <f t="shared" ref="M367:N368" si="196">SUM(M368)</f>
        <v>0</v>
      </c>
      <c r="N367" s="216">
        <f t="shared" si="196"/>
        <v>0</v>
      </c>
      <c r="O367" s="172">
        <f t="shared" si="175"/>
        <v>0</v>
      </c>
    </row>
    <row r="368" spans="1:15" x14ac:dyDescent="0.25">
      <c r="A368" s="141" t="s">
        <v>46</v>
      </c>
      <c r="B368" s="269">
        <v>927</v>
      </c>
      <c r="C368" s="250" t="s">
        <v>39</v>
      </c>
      <c r="D368" s="249" t="s">
        <v>26</v>
      </c>
      <c r="E368" s="249" t="s">
        <v>374</v>
      </c>
      <c r="F368" s="250" t="s">
        <v>47</v>
      </c>
      <c r="G368" s="184">
        <f>SUM(G369)</f>
        <v>11807643.26</v>
      </c>
      <c r="H368" s="184">
        <f>SUM(H369)</f>
        <v>-100000</v>
      </c>
      <c r="I368" s="204">
        <f t="shared" si="173"/>
        <v>11707643.26</v>
      </c>
      <c r="J368" s="184">
        <f>SUM(J369)</f>
        <v>0</v>
      </c>
      <c r="K368" s="184">
        <f>SUM(K369)</f>
        <v>0</v>
      </c>
      <c r="L368" s="172">
        <f t="shared" si="174"/>
        <v>0</v>
      </c>
      <c r="M368" s="184">
        <f t="shared" si="196"/>
        <v>0</v>
      </c>
      <c r="N368" s="184">
        <f t="shared" si="196"/>
        <v>0</v>
      </c>
      <c r="O368" s="172">
        <f t="shared" si="175"/>
        <v>0</v>
      </c>
    </row>
    <row r="369" spans="1:15" x14ac:dyDescent="0.25">
      <c r="A369" s="141" t="s">
        <v>48</v>
      </c>
      <c r="B369" s="269">
        <v>927</v>
      </c>
      <c r="C369" s="250" t="s">
        <v>39</v>
      </c>
      <c r="D369" s="249" t="s">
        <v>26</v>
      </c>
      <c r="E369" s="249" t="s">
        <v>374</v>
      </c>
      <c r="F369" s="250" t="s">
        <v>49</v>
      </c>
      <c r="G369" s="184">
        <v>11807643.26</v>
      </c>
      <c r="H369" s="184">
        <v>-100000</v>
      </c>
      <c r="I369" s="204">
        <f t="shared" si="173"/>
        <v>11707643.26</v>
      </c>
      <c r="J369" s="184"/>
      <c r="K369" s="184"/>
      <c r="L369" s="172">
        <f t="shared" si="174"/>
        <v>0</v>
      </c>
      <c r="M369" s="184"/>
      <c r="N369" s="184"/>
      <c r="O369" s="172">
        <f t="shared" si="175"/>
        <v>0</v>
      </c>
    </row>
    <row r="370" spans="1:15" ht="39" x14ac:dyDescent="0.25">
      <c r="A370" s="211" t="s">
        <v>213</v>
      </c>
      <c r="B370" s="260">
        <v>927</v>
      </c>
      <c r="C370" s="261" t="s">
        <v>39</v>
      </c>
      <c r="D370" s="262" t="s">
        <v>26</v>
      </c>
      <c r="E370" s="262" t="s">
        <v>375</v>
      </c>
      <c r="F370" s="261" t="s">
        <v>7</v>
      </c>
      <c r="G370" s="216">
        <f>SUM(G373+G371 )</f>
        <v>12603676.140000001</v>
      </c>
      <c r="H370" s="216">
        <f>SUM(H373+H371 )</f>
        <v>6260158.3200000003</v>
      </c>
      <c r="I370" s="172">
        <f t="shared" si="173"/>
        <v>18863834.460000001</v>
      </c>
      <c r="J370" s="216">
        <f t="shared" ref="J370:M370" si="197">SUM(J373+J371 )</f>
        <v>4633748.9400000004</v>
      </c>
      <c r="K370" s="216">
        <f t="shared" ref="K370" si="198">SUM(K373+K371 )</f>
        <v>0</v>
      </c>
      <c r="L370" s="172">
        <f t="shared" si="174"/>
        <v>4633748.9400000004</v>
      </c>
      <c r="M370" s="216">
        <f t="shared" si="197"/>
        <v>2316876.6</v>
      </c>
      <c r="N370" s="216">
        <f t="shared" ref="N370" si="199">SUM(N373+N371 )</f>
        <v>0</v>
      </c>
      <c r="O370" s="172">
        <f t="shared" si="175"/>
        <v>2316876.6</v>
      </c>
    </row>
    <row r="371" spans="1:15" x14ac:dyDescent="0.25">
      <c r="A371" s="252" t="s">
        <v>11</v>
      </c>
      <c r="B371" s="8">
        <v>927</v>
      </c>
      <c r="C371" s="155" t="s">
        <v>39</v>
      </c>
      <c r="D371" s="156" t="s">
        <v>26</v>
      </c>
      <c r="E371" s="249" t="s">
        <v>375</v>
      </c>
      <c r="F371" s="250" t="s">
        <v>12</v>
      </c>
      <c r="G371" s="216"/>
      <c r="H371" s="216"/>
      <c r="I371" s="172">
        <f t="shared" si="173"/>
        <v>0</v>
      </c>
      <c r="J371" s="184">
        <f>SUM(J372)</f>
        <v>4633748.9400000004</v>
      </c>
      <c r="K371" s="184">
        <f>SUM(K372)</f>
        <v>0</v>
      </c>
      <c r="L371" s="204">
        <f t="shared" si="174"/>
        <v>4633748.9400000004</v>
      </c>
      <c r="M371" s="184">
        <f t="shared" ref="M371:N373" si="200">SUM(M372)</f>
        <v>2316876.6</v>
      </c>
      <c r="N371" s="184">
        <f t="shared" si="200"/>
        <v>0</v>
      </c>
      <c r="O371" s="204">
        <f t="shared" si="175"/>
        <v>2316876.6</v>
      </c>
    </row>
    <row r="372" spans="1:15" ht="23.25" x14ac:dyDescent="0.25">
      <c r="A372" s="141" t="s">
        <v>140</v>
      </c>
      <c r="B372" s="8">
        <v>927</v>
      </c>
      <c r="C372" s="155" t="s">
        <v>39</v>
      </c>
      <c r="D372" s="156" t="s">
        <v>26</v>
      </c>
      <c r="E372" s="249" t="s">
        <v>375</v>
      </c>
      <c r="F372" s="250" t="s">
        <v>14</v>
      </c>
      <c r="G372" s="216"/>
      <c r="H372" s="216"/>
      <c r="I372" s="172">
        <f t="shared" si="173"/>
        <v>0</v>
      </c>
      <c r="J372" s="184">
        <v>4633748.9400000004</v>
      </c>
      <c r="K372" s="184"/>
      <c r="L372" s="204">
        <f t="shared" si="174"/>
        <v>4633748.9400000004</v>
      </c>
      <c r="M372" s="184">
        <v>2316876.6</v>
      </c>
      <c r="N372" s="184"/>
      <c r="O372" s="204">
        <f t="shared" si="175"/>
        <v>2316876.6</v>
      </c>
    </row>
    <row r="373" spans="1:15" x14ac:dyDescent="0.25">
      <c r="A373" s="141" t="s">
        <v>46</v>
      </c>
      <c r="B373" s="8">
        <v>927</v>
      </c>
      <c r="C373" s="155" t="s">
        <v>39</v>
      </c>
      <c r="D373" s="156" t="s">
        <v>26</v>
      </c>
      <c r="E373" s="249" t="s">
        <v>375</v>
      </c>
      <c r="F373" s="155" t="s">
        <v>47</v>
      </c>
      <c r="G373" s="184">
        <f>SUM(G374)</f>
        <v>12603676.140000001</v>
      </c>
      <c r="H373" s="184">
        <f>SUM(H374)</f>
        <v>6260158.3200000003</v>
      </c>
      <c r="I373" s="204">
        <f t="shared" si="173"/>
        <v>18863834.460000001</v>
      </c>
      <c r="J373" s="184">
        <f>SUM(J374)</f>
        <v>0</v>
      </c>
      <c r="K373" s="184">
        <f>SUM(K374)</f>
        <v>0</v>
      </c>
      <c r="L373" s="172">
        <f t="shared" si="174"/>
        <v>0</v>
      </c>
      <c r="M373" s="184">
        <f t="shared" si="200"/>
        <v>0</v>
      </c>
      <c r="N373" s="184">
        <f t="shared" si="200"/>
        <v>0</v>
      </c>
      <c r="O373" s="172">
        <f t="shared" si="175"/>
        <v>0</v>
      </c>
    </row>
    <row r="374" spans="1:15" x14ac:dyDescent="0.25">
      <c r="A374" s="141" t="s">
        <v>48</v>
      </c>
      <c r="B374" s="8">
        <v>927</v>
      </c>
      <c r="C374" s="155" t="s">
        <v>39</v>
      </c>
      <c r="D374" s="156" t="s">
        <v>26</v>
      </c>
      <c r="E374" s="249" t="s">
        <v>375</v>
      </c>
      <c r="F374" s="155" t="s">
        <v>49</v>
      </c>
      <c r="G374" s="184">
        <v>12603676.140000001</v>
      </c>
      <c r="H374" s="184">
        <v>6260158.3200000003</v>
      </c>
      <c r="I374" s="204">
        <f t="shared" si="173"/>
        <v>18863834.460000001</v>
      </c>
      <c r="J374" s="184"/>
      <c r="K374" s="184"/>
      <c r="L374" s="172">
        <f t="shared" si="174"/>
        <v>0</v>
      </c>
      <c r="M374" s="184"/>
      <c r="N374" s="184"/>
      <c r="O374" s="172">
        <f t="shared" si="175"/>
        <v>0</v>
      </c>
    </row>
    <row r="375" spans="1:15" ht="26.25" x14ac:dyDescent="0.25">
      <c r="A375" s="259" t="s">
        <v>81</v>
      </c>
      <c r="B375" s="265">
        <v>927</v>
      </c>
      <c r="C375" s="255" t="s">
        <v>39</v>
      </c>
      <c r="D375" s="255" t="s">
        <v>82</v>
      </c>
      <c r="E375" s="257" t="s">
        <v>106</v>
      </c>
      <c r="F375" s="256" t="s">
        <v>7</v>
      </c>
      <c r="G375" s="216">
        <f>SUM(G376+G391+G382+G385+G388+G379)</f>
        <v>11927275.07</v>
      </c>
      <c r="H375" s="216">
        <f t="shared" ref="H375:I375" si="201">SUM(H376+H391+H382+H385+H388+H379)</f>
        <v>0</v>
      </c>
      <c r="I375" s="216">
        <f t="shared" si="201"/>
        <v>11927275.07</v>
      </c>
      <c r="J375" s="216">
        <f t="shared" ref="J375" si="202">SUM(J376+J391+J382+J385+J388+J379)</f>
        <v>3654544.68</v>
      </c>
      <c r="K375" s="216">
        <f t="shared" ref="K375" si="203">SUM(K376+K391+K382+K385+K388+K379)</f>
        <v>0</v>
      </c>
      <c r="L375" s="216">
        <f t="shared" ref="L375" si="204">SUM(L376+L391+L382+L385+L388+L379)</f>
        <v>3654544.68</v>
      </c>
      <c r="M375" s="216">
        <f t="shared" ref="M375" si="205">SUM(M376+M391+M382+M385+M388+M379)</f>
        <v>3215544.68</v>
      </c>
      <c r="N375" s="216">
        <f t="shared" ref="N375" si="206">SUM(N376+N391+N382+N385+N388+N379)</f>
        <v>0</v>
      </c>
      <c r="O375" s="216">
        <f t="shared" ref="O375" si="207">SUM(O376+O391+O382+O385+O388+O379)</f>
        <v>3215544.68</v>
      </c>
    </row>
    <row r="376" spans="1:15" ht="26.25" x14ac:dyDescent="0.25">
      <c r="A376" s="211" t="s">
        <v>460</v>
      </c>
      <c r="B376" s="260">
        <v>927</v>
      </c>
      <c r="C376" s="261" t="s">
        <v>39</v>
      </c>
      <c r="D376" s="261" t="s">
        <v>82</v>
      </c>
      <c r="E376" s="262" t="s">
        <v>459</v>
      </c>
      <c r="F376" s="271" t="s">
        <v>7</v>
      </c>
      <c r="G376" s="216">
        <f t="shared" ref="G376:N389" si="208">SUM(G377)</f>
        <v>100000</v>
      </c>
      <c r="H376" s="216">
        <f t="shared" si="208"/>
        <v>0</v>
      </c>
      <c r="I376" s="172">
        <f t="shared" si="173"/>
        <v>100000</v>
      </c>
      <c r="J376" s="216">
        <f t="shared" si="208"/>
        <v>0</v>
      </c>
      <c r="K376" s="216">
        <f t="shared" si="208"/>
        <v>0</v>
      </c>
      <c r="L376" s="172">
        <f t="shared" si="174"/>
        <v>0</v>
      </c>
      <c r="M376" s="216">
        <f t="shared" si="208"/>
        <v>0</v>
      </c>
      <c r="N376" s="216">
        <f t="shared" si="208"/>
        <v>0</v>
      </c>
      <c r="O376" s="172">
        <f t="shared" si="175"/>
        <v>0</v>
      </c>
    </row>
    <row r="377" spans="1:15" x14ac:dyDescent="0.25">
      <c r="A377" s="252" t="s">
        <v>11</v>
      </c>
      <c r="B377" s="8">
        <v>927</v>
      </c>
      <c r="C377" s="155" t="s">
        <v>39</v>
      </c>
      <c r="D377" s="156">
        <v>12</v>
      </c>
      <c r="E377" s="156" t="s">
        <v>459</v>
      </c>
      <c r="F377" s="155" t="s">
        <v>12</v>
      </c>
      <c r="G377" s="184">
        <f t="shared" si="208"/>
        <v>100000</v>
      </c>
      <c r="H377" s="184">
        <f t="shared" si="208"/>
        <v>0</v>
      </c>
      <c r="I377" s="204">
        <f t="shared" si="173"/>
        <v>100000</v>
      </c>
      <c r="J377" s="184">
        <f t="shared" si="208"/>
        <v>0</v>
      </c>
      <c r="K377" s="184">
        <f t="shared" si="208"/>
        <v>0</v>
      </c>
      <c r="L377" s="204">
        <f t="shared" si="174"/>
        <v>0</v>
      </c>
      <c r="M377" s="184">
        <f t="shared" si="208"/>
        <v>0</v>
      </c>
      <c r="N377" s="184">
        <f t="shared" si="208"/>
        <v>0</v>
      </c>
      <c r="O377" s="172">
        <f t="shared" si="175"/>
        <v>0</v>
      </c>
    </row>
    <row r="378" spans="1:15" ht="23.25" x14ac:dyDescent="0.25">
      <c r="A378" s="141" t="s">
        <v>140</v>
      </c>
      <c r="B378" s="8">
        <v>927</v>
      </c>
      <c r="C378" s="155" t="s">
        <v>39</v>
      </c>
      <c r="D378" s="155" t="s">
        <v>82</v>
      </c>
      <c r="E378" s="156" t="s">
        <v>459</v>
      </c>
      <c r="F378" s="155" t="s">
        <v>14</v>
      </c>
      <c r="G378" s="184">
        <v>100000</v>
      </c>
      <c r="H378" s="184">
        <v>0</v>
      </c>
      <c r="I378" s="204">
        <f t="shared" si="173"/>
        <v>100000</v>
      </c>
      <c r="J378" s="184">
        <v>0</v>
      </c>
      <c r="K378" s="184"/>
      <c r="L378" s="204">
        <f t="shared" si="174"/>
        <v>0</v>
      </c>
      <c r="M378" s="184"/>
      <c r="N378" s="184"/>
      <c r="O378" s="172">
        <f t="shared" si="175"/>
        <v>0</v>
      </c>
    </row>
    <row r="379" spans="1:15" x14ac:dyDescent="0.25">
      <c r="A379" s="211" t="s">
        <v>468</v>
      </c>
      <c r="B379" s="260">
        <v>927</v>
      </c>
      <c r="C379" s="261" t="s">
        <v>39</v>
      </c>
      <c r="D379" s="261" t="s">
        <v>82</v>
      </c>
      <c r="E379" s="262" t="s">
        <v>467</v>
      </c>
      <c r="F379" s="271" t="s">
        <v>7</v>
      </c>
      <c r="G379" s="216">
        <f t="shared" si="208"/>
        <v>659601.67000000004</v>
      </c>
      <c r="H379" s="216">
        <f t="shared" si="208"/>
        <v>0</v>
      </c>
      <c r="I379" s="172">
        <f t="shared" ref="I379:I381" si="209">SUM(G379+H379)</f>
        <v>659601.67000000004</v>
      </c>
      <c r="J379" s="216">
        <f t="shared" si="208"/>
        <v>439000</v>
      </c>
      <c r="K379" s="216">
        <f t="shared" si="208"/>
        <v>0</v>
      </c>
      <c r="L379" s="172">
        <f t="shared" ref="L379:L381" si="210">SUM(J379+K379)</f>
        <v>439000</v>
      </c>
      <c r="M379" s="216">
        <f t="shared" si="208"/>
        <v>0</v>
      </c>
      <c r="N379" s="216">
        <f t="shared" si="208"/>
        <v>0</v>
      </c>
      <c r="O379" s="172">
        <f t="shared" ref="O379:O381" si="211">SUM(M379+N379)</f>
        <v>0</v>
      </c>
    </row>
    <row r="380" spans="1:15" x14ac:dyDescent="0.25">
      <c r="A380" s="252" t="s">
        <v>11</v>
      </c>
      <c r="B380" s="8">
        <v>927</v>
      </c>
      <c r="C380" s="155" t="s">
        <v>39</v>
      </c>
      <c r="D380" s="156">
        <v>12</v>
      </c>
      <c r="E380" s="156" t="s">
        <v>467</v>
      </c>
      <c r="F380" s="155" t="s">
        <v>12</v>
      </c>
      <c r="G380" s="184">
        <f t="shared" si="208"/>
        <v>659601.67000000004</v>
      </c>
      <c r="H380" s="184">
        <f t="shared" si="208"/>
        <v>0</v>
      </c>
      <c r="I380" s="204">
        <f t="shared" si="209"/>
        <v>659601.67000000004</v>
      </c>
      <c r="J380" s="184">
        <f t="shared" si="208"/>
        <v>439000</v>
      </c>
      <c r="K380" s="184">
        <f t="shared" si="208"/>
        <v>0</v>
      </c>
      <c r="L380" s="204">
        <f t="shared" si="210"/>
        <v>439000</v>
      </c>
      <c r="M380" s="184">
        <f t="shared" si="208"/>
        <v>0</v>
      </c>
      <c r="N380" s="184">
        <f t="shared" si="208"/>
        <v>0</v>
      </c>
      <c r="O380" s="172">
        <f t="shared" si="211"/>
        <v>0</v>
      </c>
    </row>
    <row r="381" spans="1:15" ht="23.25" x14ac:dyDescent="0.25">
      <c r="A381" s="141" t="s">
        <v>140</v>
      </c>
      <c r="B381" s="8">
        <v>927</v>
      </c>
      <c r="C381" s="155" t="s">
        <v>39</v>
      </c>
      <c r="D381" s="155" t="s">
        <v>82</v>
      </c>
      <c r="E381" s="156" t="s">
        <v>467</v>
      </c>
      <c r="F381" s="155" t="s">
        <v>14</v>
      </c>
      <c r="G381" s="184">
        <v>659601.67000000004</v>
      </c>
      <c r="H381" s="184">
        <v>0</v>
      </c>
      <c r="I381" s="204">
        <f t="shared" si="209"/>
        <v>659601.67000000004</v>
      </c>
      <c r="J381" s="184">
        <v>439000</v>
      </c>
      <c r="K381" s="184"/>
      <c r="L381" s="204">
        <f t="shared" si="210"/>
        <v>439000</v>
      </c>
      <c r="M381" s="184"/>
      <c r="N381" s="184"/>
      <c r="O381" s="172">
        <f t="shared" si="211"/>
        <v>0</v>
      </c>
    </row>
    <row r="382" spans="1:15" ht="39" x14ac:dyDescent="0.25">
      <c r="A382" s="211" t="s">
        <v>307</v>
      </c>
      <c r="B382" s="260">
        <v>927</v>
      </c>
      <c r="C382" s="261" t="s">
        <v>39</v>
      </c>
      <c r="D382" s="261" t="s">
        <v>82</v>
      </c>
      <c r="E382" s="262" t="s">
        <v>420</v>
      </c>
      <c r="F382" s="271" t="s">
        <v>7</v>
      </c>
      <c r="G382" s="216">
        <f t="shared" si="208"/>
        <v>3165544.68</v>
      </c>
      <c r="H382" s="216">
        <f t="shared" si="208"/>
        <v>0</v>
      </c>
      <c r="I382" s="172">
        <f t="shared" si="173"/>
        <v>3165544.68</v>
      </c>
      <c r="J382" s="216">
        <f t="shared" si="208"/>
        <v>3165544.68</v>
      </c>
      <c r="K382" s="216">
        <f t="shared" si="208"/>
        <v>0</v>
      </c>
      <c r="L382" s="172">
        <f t="shared" si="174"/>
        <v>3165544.68</v>
      </c>
      <c r="M382" s="216">
        <f t="shared" si="208"/>
        <v>3165544.68</v>
      </c>
      <c r="N382" s="216">
        <f t="shared" si="208"/>
        <v>0</v>
      </c>
      <c r="O382" s="172">
        <f t="shared" si="175"/>
        <v>3165544.68</v>
      </c>
    </row>
    <row r="383" spans="1:15" x14ac:dyDescent="0.25">
      <c r="A383" s="252" t="s">
        <v>11</v>
      </c>
      <c r="B383" s="8">
        <v>927</v>
      </c>
      <c r="C383" s="155" t="s">
        <v>39</v>
      </c>
      <c r="D383" s="156">
        <v>12</v>
      </c>
      <c r="E383" s="249" t="s">
        <v>420</v>
      </c>
      <c r="F383" s="155" t="s">
        <v>12</v>
      </c>
      <c r="G383" s="184">
        <f t="shared" si="208"/>
        <v>3165544.68</v>
      </c>
      <c r="H383" s="184">
        <f t="shared" si="208"/>
        <v>0</v>
      </c>
      <c r="I383" s="204">
        <f t="shared" si="173"/>
        <v>3165544.68</v>
      </c>
      <c r="J383" s="184">
        <f t="shared" si="208"/>
        <v>3165544.68</v>
      </c>
      <c r="K383" s="184">
        <f t="shared" si="208"/>
        <v>0</v>
      </c>
      <c r="L383" s="204">
        <f t="shared" si="174"/>
        <v>3165544.68</v>
      </c>
      <c r="M383" s="184">
        <f t="shared" si="208"/>
        <v>3165544.68</v>
      </c>
      <c r="N383" s="184">
        <f t="shared" si="208"/>
        <v>0</v>
      </c>
      <c r="O383" s="204">
        <f t="shared" si="175"/>
        <v>3165544.68</v>
      </c>
    </row>
    <row r="384" spans="1:15" ht="23.25" x14ac:dyDescent="0.25">
      <c r="A384" s="141" t="s">
        <v>140</v>
      </c>
      <c r="B384" s="8">
        <v>927</v>
      </c>
      <c r="C384" s="155" t="s">
        <v>39</v>
      </c>
      <c r="D384" s="155" t="s">
        <v>82</v>
      </c>
      <c r="E384" s="249" t="s">
        <v>420</v>
      </c>
      <c r="F384" s="155" t="s">
        <v>14</v>
      </c>
      <c r="G384" s="184">
        <v>3165544.68</v>
      </c>
      <c r="H384" s="184"/>
      <c r="I384" s="204">
        <f t="shared" si="173"/>
        <v>3165544.68</v>
      </c>
      <c r="J384" s="184">
        <v>3165544.68</v>
      </c>
      <c r="K384" s="184"/>
      <c r="L384" s="204">
        <f t="shared" si="174"/>
        <v>3165544.68</v>
      </c>
      <c r="M384" s="184">
        <v>3165544.68</v>
      </c>
      <c r="N384" s="184"/>
      <c r="O384" s="204">
        <f t="shared" si="175"/>
        <v>3165544.68</v>
      </c>
    </row>
    <row r="385" spans="1:15" ht="39" x14ac:dyDescent="0.25">
      <c r="A385" s="211" t="s">
        <v>308</v>
      </c>
      <c r="B385" s="260">
        <v>927</v>
      </c>
      <c r="C385" s="261" t="s">
        <v>39</v>
      </c>
      <c r="D385" s="261" t="s">
        <v>82</v>
      </c>
      <c r="E385" s="262" t="s">
        <v>421</v>
      </c>
      <c r="F385" s="271" t="s">
        <v>7</v>
      </c>
      <c r="G385" s="216">
        <f t="shared" si="208"/>
        <v>6912128.7199999997</v>
      </c>
      <c r="H385" s="216">
        <f t="shared" si="208"/>
        <v>0</v>
      </c>
      <c r="I385" s="172">
        <f t="shared" si="173"/>
        <v>6912128.7199999997</v>
      </c>
      <c r="J385" s="216">
        <f t="shared" si="208"/>
        <v>0</v>
      </c>
      <c r="K385" s="216">
        <f t="shared" si="208"/>
        <v>0</v>
      </c>
      <c r="L385" s="172">
        <f t="shared" si="174"/>
        <v>0</v>
      </c>
      <c r="M385" s="216">
        <f t="shared" si="208"/>
        <v>0</v>
      </c>
      <c r="N385" s="216">
        <f t="shared" si="208"/>
        <v>0</v>
      </c>
      <c r="O385" s="172">
        <f t="shared" si="175"/>
        <v>0</v>
      </c>
    </row>
    <row r="386" spans="1:15" x14ac:dyDescent="0.25">
      <c r="A386" s="252" t="s">
        <v>11</v>
      </c>
      <c r="B386" s="8">
        <v>927</v>
      </c>
      <c r="C386" s="155" t="s">
        <v>39</v>
      </c>
      <c r="D386" s="156">
        <v>12</v>
      </c>
      <c r="E386" s="156" t="s">
        <v>421</v>
      </c>
      <c r="F386" s="155" t="s">
        <v>12</v>
      </c>
      <c r="G386" s="184">
        <f t="shared" si="208"/>
        <v>6912128.7199999997</v>
      </c>
      <c r="H386" s="184">
        <f t="shared" si="208"/>
        <v>0</v>
      </c>
      <c r="I386" s="204">
        <f t="shared" si="173"/>
        <v>6912128.7199999997</v>
      </c>
      <c r="J386" s="184">
        <f t="shared" si="208"/>
        <v>0</v>
      </c>
      <c r="K386" s="184">
        <f t="shared" si="208"/>
        <v>0</v>
      </c>
      <c r="L386" s="172">
        <f t="shared" si="174"/>
        <v>0</v>
      </c>
      <c r="M386" s="184">
        <f t="shared" si="208"/>
        <v>0</v>
      </c>
      <c r="N386" s="184">
        <f t="shared" si="208"/>
        <v>0</v>
      </c>
      <c r="O386" s="172">
        <f t="shared" si="175"/>
        <v>0</v>
      </c>
    </row>
    <row r="387" spans="1:15" ht="23.25" x14ac:dyDescent="0.25">
      <c r="A387" s="141" t="s">
        <v>140</v>
      </c>
      <c r="B387" s="8">
        <v>927</v>
      </c>
      <c r="C387" s="155" t="s">
        <v>39</v>
      </c>
      <c r="D387" s="155" t="s">
        <v>82</v>
      </c>
      <c r="E387" s="156" t="s">
        <v>421</v>
      </c>
      <c r="F387" s="155" t="s">
        <v>14</v>
      </c>
      <c r="G387" s="184">
        <v>6912128.7199999997</v>
      </c>
      <c r="H387" s="184"/>
      <c r="I387" s="204">
        <f t="shared" si="173"/>
        <v>6912128.7199999997</v>
      </c>
      <c r="J387" s="184"/>
      <c r="K387" s="184"/>
      <c r="L387" s="172">
        <f t="shared" si="174"/>
        <v>0</v>
      </c>
      <c r="M387" s="184"/>
      <c r="N387" s="184"/>
      <c r="O387" s="172">
        <f t="shared" si="175"/>
        <v>0</v>
      </c>
    </row>
    <row r="388" spans="1:15" ht="90" x14ac:dyDescent="0.25">
      <c r="A388" s="211" t="s">
        <v>448</v>
      </c>
      <c r="B388" s="260">
        <v>927</v>
      </c>
      <c r="C388" s="261" t="s">
        <v>39</v>
      </c>
      <c r="D388" s="261" t="s">
        <v>82</v>
      </c>
      <c r="E388" s="262" t="s">
        <v>447</v>
      </c>
      <c r="F388" s="271" t="s">
        <v>7</v>
      </c>
      <c r="G388" s="216">
        <f t="shared" si="208"/>
        <v>1040000</v>
      </c>
      <c r="H388" s="216">
        <f t="shared" si="208"/>
        <v>0</v>
      </c>
      <c r="I388" s="172">
        <f t="shared" ref="I388:I390" si="212">SUM(G388+H388)</f>
        <v>1040000</v>
      </c>
      <c r="J388" s="184"/>
      <c r="K388" s="184"/>
      <c r="L388" s="172"/>
      <c r="M388" s="184"/>
      <c r="N388" s="184"/>
      <c r="O388" s="172"/>
    </row>
    <row r="389" spans="1:15" x14ac:dyDescent="0.25">
      <c r="A389" s="252" t="s">
        <v>46</v>
      </c>
      <c r="B389" s="8">
        <v>927</v>
      </c>
      <c r="C389" s="155" t="s">
        <v>39</v>
      </c>
      <c r="D389" s="156">
        <v>12</v>
      </c>
      <c r="E389" s="156" t="s">
        <v>447</v>
      </c>
      <c r="F389" s="155" t="s">
        <v>47</v>
      </c>
      <c r="G389" s="184">
        <f t="shared" si="208"/>
        <v>1040000</v>
      </c>
      <c r="H389" s="184">
        <f t="shared" si="208"/>
        <v>0</v>
      </c>
      <c r="I389" s="204">
        <f t="shared" si="212"/>
        <v>1040000</v>
      </c>
      <c r="J389" s="184"/>
      <c r="K389" s="184"/>
      <c r="L389" s="172"/>
      <c r="M389" s="184"/>
      <c r="N389" s="184"/>
      <c r="O389" s="172"/>
    </row>
    <row r="390" spans="1:15" x14ac:dyDescent="0.25">
      <c r="A390" s="141" t="s">
        <v>48</v>
      </c>
      <c r="B390" s="8">
        <v>927</v>
      </c>
      <c r="C390" s="155" t="s">
        <v>39</v>
      </c>
      <c r="D390" s="155" t="s">
        <v>82</v>
      </c>
      <c r="E390" s="156" t="s">
        <v>447</v>
      </c>
      <c r="F390" s="155" t="s">
        <v>49</v>
      </c>
      <c r="G390" s="184">
        <v>1040000</v>
      </c>
      <c r="H390" s="184">
        <v>0</v>
      </c>
      <c r="I390" s="204">
        <f t="shared" si="212"/>
        <v>1040000</v>
      </c>
      <c r="J390" s="184"/>
      <c r="K390" s="184"/>
      <c r="L390" s="172"/>
      <c r="M390" s="184"/>
      <c r="N390" s="184"/>
      <c r="O390" s="172"/>
    </row>
    <row r="391" spans="1:15" x14ac:dyDescent="0.25">
      <c r="A391" s="211" t="s">
        <v>176</v>
      </c>
      <c r="B391" s="260">
        <v>927</v>
      </c>
      <c r="C391" s="261" t="s">
        <v>39</v>
      </c>
      <c r="D391" s="261" t="s">
        <v>82</v>
      </c>
      <c r="E391" s="262" t="s">
        <v>376</v>
      </c>
      <c r="F391" s="271" t="s">
        <v>7</v>
      </c>
      <c r="G391" s="216">
        <f t="shared" ref="G391:N392" si="213">SUM(G392)</f>
        <v>50000</v>
      </c>
      <c r="H391" s="216">
        <f t="shared" si="213"/>
        <v>0</v>
      </c>
      <c r="I391" s="172">
        <f t="shared" si="173"/>
        <v>50000</v>
      </c>
      <c r="J391" s="216">
        <f t="shared" si="213"/>
        <v>50000</v>
      </c>
      <c r="K391" s="216">
        <f t="shared" si="213"/>
        <v>0</v>
      </c>
      <c r="L391" s="172">
        <f t="shared" si="174"/>
        <v>50000</v>
      </c>
      <c r="M391" s="216">
        <f t="shared" si="213"/>
        <v>50000</v>
      </c>
      <c r="N391" s="216">
        <f t="shared" si="213"/>
        <v>0</v>
      </c>
      <c r="O391" s="172">
        <f t="shared" si="175"/>
        <v>50000</v>
      </c>
    </row>
    <row r="392" spans="1:15" x14ac:dyDescent="0.25">
      <c r="A392" s="252" t="s">
        <v>34</v>
      </c>
      <c r="B392" s="8">
        <v>927</v>
      </c>
      <c r="C392" s="155" t="s">
        <v>39</v>
      </c>
      <c r="D392" s="155" t="s">
        <v>82</v>
      </c>
      <c r="E392" s="249" t="s">
        <v>376</v>
      </c>
      <c r="F392" s="155" t="s">
        <v>35</v>
      </c>
      <c r="G392" s="184">
        <f t="shared" si="213"/>
        <v>50000</v>
      </c>
      <c r="H392" s="184">
        <f t="shared" si="213"/>
        <v>0</v>
      </c>
      <c r="I392" s="204">
        <f t="shared" si="173"/>
        <v>50000</v>
      </c>
      <c r="J392" s="184">
        <f t="shared" si="213"/>
        <v>50000</v>
      </c>
      <c r="K392" s="184">
        <f t="shared" si="213"/>
        <v>0</v>
      </c>
      <c r="L392" s="204">
        <f t="shared" si="174"/>
        <v>50000</v>
      </c>
      <c r="M392" s="184">
        <f t="shared" si="213"/>
        <v>50000</v>
      </c>
      <c r="N392" s="184">
        <f t="shared" si="213"/>
        <v>0</v>
      </c>
      <c r="O392" s="204">
        <f t="shared" si="175"/>
        <v>50000</v>
      </c>
    </row>
    <row r="393" spans="1:15" ht="23.25" x14ac:dyDescent="0.25">
      <c r="A393" s="141" t="s">
        <v>79</v>
      </c>
      <c r="B393" s="8">
        <v>927</v>
      </c>
      <c r="C393" s="155" t="s">
        <v>39</v>
      </c>
      <c r="D393" s="155" t="s">
        <v>82</v>
      </c>
      <c r="E393" s="249" t="s">
        <v>376</v>
      </c>
      <c r="F393" s="155" t="s">
        <v>80</v>
      </c>
      <c r="G393" s="184">
        <v>50000</v>
      </c>
      <c r="H393" s="184"/>
      <c r="I393" s="204">
        <f t="shared" si="173"/>
        <v>50000</v>
      </c>
      <c r="J393" s="184">
        <v>50000</v>
      </c>
      <c r="K393" s="184"/>
      <c r="L393" s="204">
        <f t="shared" si="174"/>
        <v>50000</v>
      </c>
      <c r="M393" s="184">
        <v>50000</v>
      </c>
      <c r="N393" s="184"/>
      <c r="O393" s="204">
        <f t="shared" si="175"/>
        <v>50000</v>
      </c>
    </row>
    <row r="394" spans="1:15" ht="18.75" x14ac:dyDescent="0.3">
      <c r="A394" s="293" t="s">
        <v>54</v>
      </c>
      <c r="B394" s="260">
        <v>927</v>
      </c>
      <c r="C394" s="261" t="s">
        <v>55</v>
      </c>
      <c r="D394" s="261" t="s">
        <v>6</v>
      </c>
      <c r="E394" s="261" t="s">
        <v>106</v>
      </c>
      <c r="F394" s="261" t="s">
        <v>7</v>
      </c>
      <c r="G394" s="216">
        <f>SUM(G395+G402+G428)</f>
        <v>63760315.599999994</v>
      </c>
      <c r="H394" s="216">
        <f>SUM(H395+H402+H428)</f>
        <v>0</v>
      </c>
      <c r="I394" s="172">
        <f t="shared" si="173"/>
        <v>63760315.599999994</v>
      </c>
      <c r="J394" s="216">
        <f>SUM(J395+J402+J428)</f>
        <v>38226990.100000001</v>
      </c>
      <c r="K394" s="216">
        <f>SUM(K395+K402+K428)</f>
        <v>0</v>
      </c>
      <c r="L394" s="172">
        <f t="shared" si="174"/>
        <v>38226990.100000001</v>
      </c>
      <c r="M394" s="216">
        <f>SUM(M395+M402+M428)</f>
        <v>10035611</v>
      </c>
      <c r="N394" s="216">
        <f>SUM(N395+N402+N428)</f>
        <v>0</v>
      </c>
      <c r="O394" s="172">
        <f t="shared" si="175"/>
        <v>10035611</v>
      </c>
    </row>
    <row r="395" spans="1:15" ht="15.75" x14ac:dyDescent="0.25">
      <c r="A395" s="325" t="s">
        <v>83</v>
      </c>
      <c r="B395" s="265">
        <v>927</v>
      </c>
      <c r="C395" s="255" t="s">
        <v>55</v>
      </c>
      <c r="D395" s="255" t="s">
        <v>21</v>
      </c>
      <c r="E395" s="255" t="s">
        <v>106</v>
      </c>
      <c r="F395" s="255" t="s">
        <v>7</v>
      </c>
      <c r="G395" s="216">
        <f>SUM(G396+G399)</f>
        <v>246590.4</v>
      </c>
      <c r="H395" s="216">
        <f>SUM(H396+H399)</f>
        <v>0</v>
      </c>
      <c r="I395" s="172">
        <f t="shared" si="173"/>
        <v>246590.4</v>
      </c>
      <c r="J395" s="216">
        <f>SUM(J396+J399)</f>
        <v>31611</v>
      </c>
      <c r="K395" s="216">
        <f>SUM(K396+K399)</f>
        <v>0</v>
      </c>
      <c r="L395" s="172">
        <f t="shared" si="174"/>
        <v>31611</v>
      </c>
      <c r="M395" s="216">
        <f t="shared" ref="M395:N395" si="214">SUM(M396+M399)</f>
        <v>35611</v>
      </c>
      <c r="N395" s="216">
        <f t="shared" si="214"/>
        <v>0</v>
      </c>
      <c r="O395" s="172">
        <f t="shared" si="175"/>
        <v>35611</v>
      </c>
    </row>
    <row r="396" spans="1:15" ht="51.75" x14ac:dyDescent="0.25">
      <c r="A396" s="238" t="s">
        <v>178</v>
      </c>
      <c r="B396" s="265">
        <v>927</v>
      </c>
      <c r="C396" s="255" t="s">
        <v>55</v>
      </c>
      <c r="D396" s="255" t="s">
        <v>21</v>
      </c>
      <c r="E396" s="257" t="s">
        <v>377</v>
      </c>
      <c r="F396" s="256" t="s">
        <v>7</v>
      </c>
      <c r="G396" s="216">
        <f>SUM(G397)</f>
        <v>37787.4</v>
      </c>
      <c r="H396" s="216">
        <f>SUM(H397)</f>
        <v>0</v>
      </c>
      <c r="I396" s="172">
        <f t="shared" si="173"/>
        <v>37787.4</v>
      </c>
      <c r="J396" s="216">
        <f>SUM(J397)</f>
        <v>31611</v>
      </c>
      <c r="K396" s="216">
        <f>SUM(K397)</f>
        <v>0</v>
      </c>
      <c r="L396" s="172">
        <f t="shared" si="174"/>
        <v>31611</v>
      </c>
      <c r="M396" s="216">
        <f t="shared" ref="M396:N396" si="215">SUM(M397)</f>
        <v>35611</v>
      </c>
      <c r="N396" s="216">
        <f t="shared" si="215"/>
        <v>0</v>
      </c>
      <c r="O396" s="172">
        <f t="shared" si="175"/>
        <v>35611</v>
      </c>
    </row>
    <row r="397" spans="1:15" x14ac:dyDescent="0.25">
      <c r="A397" s="252" t="s">
        <v>11</v>
      </c>
      <c r="B397" s="8">
        <v>927</v>
      </c>
      <c r="C397" s="155" t="s">
        <v>55</v>
      </c>
      <c r="D397" s="155" t="s">
        <v>21</v>
      </c>
      <c r="E397" s="249" t="s">
        <v>377</v>
      </c>
      <c r="F397" s="155" t="s">
        <v>12</v>
      </c>
      <c r="G397" s="184">
        <f t="shared" ref="G397:N400" si="216">SUM(G398)</f>
        <v>37787.4</v>
      </c>
      <c r="H397" s="184">
        <f t="shared" si="216"/>
        <v>0</v>
      </c>
      <c r="I397" s="204">
        <f t="shared" si="173"/>
        <v>37787.4</v>
      </c>
      <c r="J397" s="184">
        <f t="shared" si="216"/>
        <v>31611</v>
      </c>
      <c r="K397" s="184">
        <f t="shared" si="216"/>
        <v>0</v>
      </c>
      <c r="L397" s="204">
        <f t="shared" si="174"/>
        <v>31611</v>
      </c>
      <c r="M397" s="184">
        <f t="shared" si="216"/>
        <v>35611</v>
      </c>
      <c r="N397" s="184">
        <f t="shared" si="216"/>
        <v>0</v>
      </c>
      <c r="O397" s="204">
        <f t="shared" si="175"/>
        <v>35611</v>
      </c>
    </row>
    <row r="398" spans="1:15" ht="23.25" x14ac:dyDescent="0.25">
      <c r="A398" s="141" t="s">
        <v>140</v>
      </c>
      <c r="B398" s="8">
        <v>927</v>
      </c>
      <c r="C398" s="155" t="s">
        <v>55</v>
      </c>
      <c r="D398" s="155" t="s">
        <v>21</v>
      </c>
      <c r="E398" s="249" t="s">
        <v>377</v>
      </c>
      <c r="F398" s="155" t="s">
        <v>14</v>
      </c>
      <c r="G398" s="184">
        <v>37787.4</v>
      </c>
      <c r="H398" s="184">
        <v>0</v>
      </c>
      <c r="I398" s="204">
        <f t="shared" si="173"/>
        <v>37787.4</v>
      </c>
      <c r="J398" s="184">
        <v>31611</v>
      </c>
      <c r="K398" s="184"/>
      <c r="L398" s="204">
        <f t="shared" si="174"/>
        <v>31611</v>
      </c>
      <c r="M398" s="184">
        <v>35611</v>
      </c>
      <c r="N398" s="184"/>
      <c r="O398" s="204">
        <f t="shared" si="175"/>
        <v>35611</v>
      </c>
    </row>
    <row r="399" spans="1:15" ht="90" x14ac:dyDescent="0.25">
      <c r="A399" s="238" t="s">
        <v>193</v>
      </c>
      <c r="B399" s="265">
        <v>927</v>
      </c>
      <c r="C399" s="255" t="s">
        <v>55</v>
      </c>
      <c r="D399" s="255" t="s">
        <v>21</v>
      </c>
      <c r="E399" s="257" t="s">
        <v>378</v>
      </c>
      <c r="F399" s="256" t="s">
        <v>7</v>
      </c>
      <c r="G399" s="216">
        <f>SUM(G400)</f>
        <v>208803</v>
      </c>
      <c r="H399" s="216">
        <f>SUM(H400)</f>
        <v>0</v>
      </c>
      <c r="I399" s="172">
        <f t="shared" si="173"/>
        <v>208803</v>
      </c>
      <c r="J399" s="216">
        <f>SUM(J400)</f>
        <v>0</v>
      </c>
      <c r="K399" s="216">
        <f>SUM(K400)</f>
        <v>0</v>
      </c>
      <c r="L399" s="172">
        <f t="shared" si="174"/>
        <v>0</v>
      </c>
      <c r="M399" s="216">
        <f t="shared" ref="M399:N399" si="217">SUM(M400)</f>
        <v>0</v>
      </c>
      <c r="N399" s="216">
        <f t="shared" si="217"/>
        <v>0</v>
      </c>
      <c r="O399" s="172">
        <f t="shared" si="175"/>
        <v>0</v>
      </c>
    </row>
    <row r="400" spans="1:15" x14ac:dyDescent="0.25">
      <c r="A400" s="141" t="s">
        <v>46</v>
      </c>
      <c r="B400" s="8">
        <v>927</v>
      </c>
      <c r="C400" s="155" t="s">
        <v>55</v>
      </c>
      <c r="D400" s="155" t="s">
        <v>21</v>
      </c>
      <c r="E400" s="249" t="s">
        <v>378</v>
      </c>
      <c r="F400" s="155" t="s">
        <v>47</v>
      </c>
      <c r="G400" s="184">
        <f t="shared" si="216"/>
        <v>208803</v>
      </c>
      <c r="H400" s="184">
        <f t="shared" si="216"/>
        <v>0</v>
      </c>
      <c r="I400" s="204">
        <f t="shared" ref="I400:I500" si="218">SUM(G400+H400)</f>
        <v>208803</v>
      </c>
      <c r="J400" s="184">
        <f t="shared" si="216"/>
        <v>0</v>
      </c>
      <c r="K400" s="184">
        <f t="shared" si="216"/>
        <v>0</v>
      </c>
      <c r="L400" s="172">
        <f t="shared" ref="L400:L500" si="219">SUM(J400+K400)</f>
        <v>0</v>
      </c>
      <c r="M400" s="184">
        <f t="shared" si="216"/>
        <v>0</v>
      </c>
      <c r="N400" s="184">
        <f t="shared" si="216"/>
        <v>0</v>
      </c>
      <c r="O400" s="172">
        <f t="shared" ref="O400:O500" si="220">SUM(M400+N400)</f>
        <v>0</v>
      </c>
    </row>
    <row r="401" spans="1:15" x14ac:dyDescent="0.25">
      <c r="A401" s="141" t="s">
        <v>48</v>
      </c>
      <c r="B401" s="8">
        <v>927</v>
      </c>
      <c r="C401" s="155" t="s">
        <v>55</v>
      </c>
      <c r="D401" s="155" t="s">
        <v>21</v>
      </c>
      <c r="E401" s="249" t="s">
        <v>378</v>
      </c>
      <c r="F401" s="155" t="s">
        <v>49</v>
      </c>
      <c r="G401" s="184">
        <v>208803</v>
      </c>
      <c r="H401" s="184">
        <v>0</v>
      </c>
      <c r="I401" s="204">
        <f t="shared" si="218"/>
        <v>208803</v>
      </c>
      <c r="J401" s="184"/>
      <c r="K401" s="184"/>
      <c r="L401" s="172">
        <f t="shared" si="219"/>
        <v>0</v>
      </c>
      <c r="M401" s="184"/>
      <c r="N401" s="184"/>
      <c r="O401" s="172">
        <f t="shared" si="220"/>
        <v>0</v>
      </c>
    </row>
    <row r="402" spans="1:15" ht="15.75" x14ac:dyDescent="0.25">
      <c r="A402" s="294" t="s">
        <v>57</v>
      </c>
      <c r="B402" s="265">
        <v>927</v>
      </c>
      <c r="C402" s="255" t="s">
        <v>55</v>
      </c>
      <c r="D402" s="255" t="s">
        <v>23</v>
      </c>
      <c r="E402" s="255" t="s">
        <v>106</v>
      </c>
      <c r="F402" s="255" t="s">
        <v>7</v>
      </c>
      <c r="G402" s="216">
        <f>SUM(G403+G417+G412+G420+G409+G425)</f>
        <v>24004143.23</v>
      </c>
      <c r="H402" s="216">
        <f>SUM(H403+H417+H412+H420+H409+H425)</f>
        <v>0</v>
      </c>
      <c r="I402" s="172">
        <f t="shared" si="218"/>
        <v>24004143.23</v>
      </c>
      <c r="J402" s="216">
        <f t="shared" ref="J402:M402" si="221">SUM(J403+J417+J412+J420+J409)</f>
        <v>0</v>
      </c>
      <c r="K402" s="216">
        <f t="shared" ref="K402" si="222">SUM(K403+K417+K412+K420+K409)</f>
        <v>0</v>
      </c>
      <c r="L402" s="172">
        <f t="shared" si="219"/>
        <v>0</v>
      </c>
      <c r="M402" s="216">
        <f t="shared" si="221"/>
        <v>5000000</v>
      </c>
      <c r="N402" s="216">
        <f t="shared" ref="N402" si="223">SUM(N403+N417+N412+N420+N409)</f>
        <v>0</v>
      </c>
      <c r="O402" s="172">
        <f t="shared" si="220"/>
        <v>5000000</v>
      </c>
    </row>
    <row r="403" spans="1:15" ht="26.25" x14ac:dyDescent="0.25">
      <c r="A403" s="113" t="s">
        <v>196</v>
      </c>
      <c r="B403" s="15">
        <v>927</v>
      </c>
      <c r="C403" s="191" t="s">
        <v>55</v>
      </c>
      <c r="D403" s="129" t="s">
        <v>23</v>
      </c>
      <c r="E403" s="186" t="s">
        <v>393</v>
      </c>
      <c r="F403" s="190" t="s">
        <v>7</v>
      </c>
      <c r="G403" s="216">
        <f>SUM(G404)</f>
        <v>0</v>
      </c>
      <c r="H403" s="216">
        <f>SUM(H404)</f>
        <v>0</v>
      </c>
      <c r="I403" s="172">
        <f t="shared" si="218"/>
        <v>0</v>
      </c>
      <c r="J403" s="216">
        <f>SUM(J404)</f>
        <v>0</v>
      </c>
      <c r="K403" s="216">
        <f>SUM(K404)</f>
        <v>0</v>
      </c>
      <c r="L403" s="172">
        <f t="shared" si="219"/>
        <v>0</v>
      </c>
      <c r="M403" s="216">
        <f t="shared" ref="M403:N404" si="224">SUM(M404)</f>
        <v>0</v>
      </c>
      <c r="N403" s="216">
        <f t="shared" si="224"/>
        <v>0</v>
      </c>
      <c r="O403" s="172">
        <f t="shared" si="220"/>
        <v>0</v>
      </c>
    </row>
    <row r="404" spans="1:15" s="303" customFormat="1" ht="22.5" x14ac:dyDescent="0.25">
      <c r="A404" s="114" t="s">
        <v>71</v>
      </c>
      <c r="B404" s="34">
        <v>927</v>
      </c>
      <c r="C404" s="108" t="s">
        <v>55</v>
      </c>
      <c r="D404" s="102" t="s">
        <v>23</v>
      </c>
      <c r="E404" s="142" t="s">
        <v>393</v>
      </c>
      <c r="F404" s="144">
        <v>400</v>
      </c>
      <c r="G404" s="184">
        <f>SUM(G405)</f>
        <v>0</v>
      </c>
      <c r="H404" s="184">
        <f>SUM(H405)</f>
        <v>0</v>
      </c>
      <c r="I404" s="172">
        <f t="shared" si="218"/>
        <v>0</v>
      </c>
      <c r="J404" s="184">
        <f>SUM(J405)</f>
        <v>0</v>
      </c>
      <c r="K404" s="184">
        <f>SUM(K405)</f>
        <v>0</v>
      </c>
      <c r="L404" s="172">
        <f t="shared" si="219"/>
        <v>0</v>
      </c>
      <c r="M404" s="184">
        <f t="shared" si="224"/>
        <v>0</v>
      </c>
      <c r="N404" s="184">
        <f t="shared" si="224"/>
        <v>0</v>
      </c>
      <c r="O404" s="172">
        <f t="shared" si="220"/>
        <v>0</v>
      </c>
    </row>
    <row r="405" spans="1:15" s="303" customFormat="1" x14ac:dyDescent="0.25">
      <c r="A405" s="106" t="s">
        <v>73</v>
      </c>
      <c r="B405" s="34">
        <v>927</v>
      </c>
      <c r="C405" s="108" t="s">
        <v>55</v>
      </c>
      <c r="D405" s="102" t="s">
        <v>23</v>
      </c>
      <c r="E405" s="142" t="s">
        <v>393</v>
      </c>
      <c r="F405" s="144">
        <v>410</v>
      </c>
      <c r="G405" s="184">
        <f>SUM(G407:G408)</f>
        <v>0</v>
      </c>
      <c r="H405" s="184">
        <f>SUM(H407:H408)</f>
        <v>0</v>
      </c>
      <c r="I405" s="172">
        <f t="shared" si="218"/>
        <v>0</v>
      </c>
      <c r="J405" s="184">
        <f>SUM(J407:J408)</f>
        <v>0</v>
      </c>
      <c r="K405" s="184">
        <f>SUM(K407:K408)</f>
        <v>0</v>
      </c>
      <c r="L405" s="172">
        <f t="shared" si="219"/>
        <v>0</v>
      </c>
      <c r="M405" s="184">
        <f t="shared" ref="M405:N405" si="225">SUM(M407:M408)</f>
        <v>0</v>
      </c>
      <c r="N405" s="184">
        <f t="shared" si="225"/>
        <v>0</v>
      </c>
      <c r="O405" s="172">
        <f t="shared" si="220"/>
        <v>0</v>
      </c>
    </row>
    <row r="406" spans="1:15" s="303" customFormat="1" x14ac:dyDescent="0.25">
      <c r="A406" s="106" t="s">
        <v>185</v>
      </c>
      <c r="B406" s="34"/>
      <c r="C406" s="108"/>
      <c r="D406" s="102"/>
      <c r="E406" s="142"/>
      <c r="F406" s="102"/>
      <c r="G406" s="184"/>
      <c r="H406" s="184"/>
      <c r="I406" s="172">
        <f t="shared" si="218"/>
        <v>0</v>
      </c>
      <c r="J406" s="184"/>
      <c r="K406" s="184"/>
      <c r="L406" s="172">
        <f t="shared" si="219"/>
        <v>0</v>
      </c>
      <c r="M406" s="184"/>
      <c r="N406" s="184"/>
      <c r="O406" s="172">
        <f t="shared" si="220"/>
        <v>0</v>
      </c>
    </row>
    <row r="407" spans="1:15" s="303" customFormat="1" x14ac:dyDescent="0.25">
      <c r="A407" s="141" t="s">
        <v>270</v>
      </c>
      <c r="B407" s="8">
        <v>927</v>
      </c>
      <c r="C407" s="155" t="s">
        <v>55</v>
      </c>
      <c r="D407" s="155" t="s">
        <v>23</v>
      </c>
      <c r="E407" s="156" t="s">
        <v>393</v>
      </c>
      <c r="F407" s="155" t="s">
        <v>74</v>
      </c>
      <c r="G407" s="184"/>
      <c r="H407" s="184"/>
      <c r="I407" s="172">
        <f t="shared" si="218"/>
        <v>0</v>
      </c>
      <c r="J407" s="184"/>
      <c r="K407" s="184"/>
      <c r="L407" s="172">
        <f t="shared" si="219"/>
        <v>0</v>
      </c>
      <c r="M407" s="184"/>
      <c r="N407" s="184"/>
      <c r="O407" s="172">
        <f t="shared" si="220"/>
        <v>0</v>
      </c>
    </row>
    <row r="408" spans="1:15" s="303" customFormat="1" x14ac:dyDescent="0.25">
      <c r="A408" s="141" t="s">
        <v>226</v>
      </c>
      <c r="B408" s="8">
        <v>927</v>
      </c>
      <c r="C408" s="155" t="s">
        <v>55</v>
      </c>
      <c r="D408" s="155" t="s">
        <v>23</v>
      </c>
      <c r="E408" s="156" t="s">
        <v>393</v>
      </c>
      <c r="F408" s="155" t="s">
        <v>74</v>
      </c>
      <c r="G408" s="184"/>
      <c r="H408" s="184"/>
      <c r="I408" s="172">
        <f t="shared" si="218"/>
        <v>0</v>
      </c>
      <c r="J408" s="184"/>
      <c r="K408" s="184"/>
      <c r="L408" s="172">
        <f t="shared" si="219"/>
        <v>0</v>
      </c>
      <c r="M408" s="184"/>
      <c r="N408" s="184"/>
      <c r="O408" s="172">
        <f t="shared" si="220"/>
        <v>0</v>
      </c>
    </row>
    <row r="409" spans="1:15" ht="77.25" x14ac:dyDescent="0.25">
      <c r="A409" s="211" t="s">
        <v>236</v>
      </c>
      <c r="B409" s="28">
        <v>927</v>
      </c>
      <c r="C409" s="191" t="s">
        <v>55</v>
      </c>
      <c r="D409" s="129" t="s">
        <v>23</v>
      </c>
      <c r="E409" s="186" t="s">
        <v>394</v>
      </c>
      <c r="F409" s="187" t="s">
        <v>7</v>
      </c>
      <c r="G409" s="216">
        <f>SUM(G410)</f>
        <v>799700</v>
      </c>
      <c r="H409" s="216">
        <f>SUM(H410)</f>
        <v>0</v>
      </c>
      <c r="I409" s="172">
        <f t="shared" si="218"/>
        <v>799700</v>
      </c>
      <c r="J409" s="216">
        <f>SUM(J410)</f>
        <v>0</v>
      </c>
      <c r="K409" s="216">
        <f>SUM(K410)</f>
        <v>0</v>
      </c>
      <c r="L409" s="172">
        <f t="shared" si="219"/>
        <v>0</v>
      </c>
      <c r="M409" s="216">
        <f t="shared" ref="M409:N409" si="226">SUM(M410)</f>
        <v>0</v>
      </c>
      <c r="N409" s="216">
        <f t="shared" si="226"/>
        <v>0</v>
      </c>
      <c r="O409" s="172">
        <f t="shared" si="220"/>
        <v>0</v>
      </c>
    </row>
    <row r="410" spans="1:15" x14ac:dyDescent="0.25">
      <c r="A410" s="106" t="s">
        <v>46</v>
      </c>
      <c r="B410" s="34">
        <v>927</v>
      </c>
      <c r="C410" s="108" t="s">
        <v>55</v>
      </c>
      <c r="D410" s="102" t="s">
        <v>23</v>
      </c>
      <c r="E410" s="142" t="s">
        <v>394</v>
      </c>
      <c r="F410" s="102" t="s">
        <v>47</v>
      </c>
      <c r="G410" s="184">
        <f t="shared" ref="G410:N410" si="227">SUM(G411)</f>
        <v>799700</v>
      </c>
      <c r="H410" s="184">
        <f t="shared" si="227"/>
        <v>0</v>
      </c>
      <c r="I410" s="204">
        <f t="shared" si="218"/>
        <v>799700</v>
      </c>
      <c r="J410" s="184">
        <f t="shared" si="227"/>
        <v>0</v>
      </c>
      <c r="K410" s="184">
        <f t="shared" si="227"/>
        <v>0</v>
      </c>
      <c r="L410" s="172">
        <f t="shared" si="219"/>
        <v>0</v>
      </c>
      <c r="M410" s="184">
        <f t="shared" si="227"/>
        <v>0</v>
      </c>
      <c r="N410" s="184">
        <f t="shared" si="227"/>
        <v>0</v>
      </c>
      <c r="O410" s="172">
        <f t="shared" si="220"/>
        <v>0</v>
      </c>
    </row>
    <row r="411" spans="1:15" x14ac:dyDescent="0.25">
      <c r="A411" s="106" t="s">
        <v>48</v>
      </c>
      <c r="B411" s="34">
        <v>927</v>
      </c>
      <c r="C411" s="108" t="s">
        <v>55</v>
      </c>
      <c r="D411" s="102" t="s">
        <v>23</v>
      </c>
      <c r="E411" s="142" t="s">
        <v>394</v>
      </c>
      <c r="F411" s="102" t="s">
        <v>49</v>
      </c>
      <c r="G411" s="184">
        <v>799700</v>
      </c>
      <c r="H411" s="184">
        <v>0</v>
      </c>
      <c r="I411" s="204">
        <f t="shared" si="218"/>
        <v>799700</v>
      </c>
      <c r="J411" s="184"/>
      <c r="K411" s="184"/>
      <c r="L411" s="172">
        <f t="shared" si="219"/>
        <v>0</v>
      </c>
      <c r="M411" s="184"/>
      <c r="N411" s="184"/>
      <c r="O411" s="172">
        <f t="shared" si="220"/>
        <v>0</v>
      </c>
    </row>
    <row r="412" spans="1:15" ht="26.25" x14ac:dyDescent="0.25">
      <c r="A412" s="113" t="s">
        <v>196</v>
      </c>
      <c r="B412" s="15">
        <v>927</v>
      </c>
      <c r="C412" s="191" t="s">
        <v>55</v>
      </c>
      <c r="D412" s="129" t="s">
        <v>23</v>
      </c>
      <c r="E412" s="257" t="s">
        <v>379</v>
      </c>
      <c r="F412" s="190" t="s">
        <v>7</v>
      </c>
      <c r="G412" s="216">
        <f>SUM(G413)</f>
        <v>0</v>
      </c>
      <c r="H412" s="216">
        <f>SUM(H413)</f>
        <v>0</v>
      </c>
      <c r="I412" s="172">
        <f t="shared" si="218"/>
        <v>0</v>
      </c>
      <c r="J412" s="216">
        <f>SUM(J413)</f>
        <v>0</v>
      </c>
      <c r="K412" s="216">
        <f>SUM(K413)</f>
        <v>0</v>
      </c>
      <c r="L412" s="172">
        <f t="shared" si="219"/>
        <v>0</v>
      </c>
      <c r="M412" s="216">
        <f t="shared" ref="M412:N413" si="228">SUM(M413)</f>
        <v>5000000</v>
      </c>
      <c r="N412" s="216">
        <f t="shared" si="228"/>
        <v>0</v>
      </c>
      <c r="O412" s="172">
        <f t="shared" si="220"/>
        <v>5000000</v>
      </c>
    </row>
    <row r="413" spans="1:15" s="303" customFormat="1" ht="22.5" x14ac:dyDescent="0.25">
      <c r="A413" s="114" t="s">
        <v>71</v>
      </c>
      <c r="B413" s="34">
        <v>927</v>
      </c>
      <c r="C413" s="108" t="s">
        <v>55</v>
      </c>
      <c r="D413" s="102" t="s">
        <v>23</v>
      </c>
      <c r="E413" s="249" t="s">
        <v>379</v>
      </c>
      <c r="F413" s="144">
        <v>400</v>
      </c>
      <c r="G413" s="184">
        <f>SUM(G414)</f>
        <v>0</v>
      </c>
      <c r="H413" s="184">
        <f>SUM(H414)</f>
        <v>0</v>
      </c>
      <c r="I413" s="172">
        <f t="shared" si="218"/>
        <v>0</v>
      </c>
      <c r="J413" s="184">
        <f>SUM(J414)</f>
        <v>0</v>
      </c>
      <c r="K413" s="184">
        <f>SUM(K414)</f>
        <v>0</v>
      </c>
      <c r="L413" s="172">
        <f t="shared" si="219"/>
        <v>0</v>
      </c>
      <c r="M413" s="184">
        <f t="shared" si="228"/>
        <v>5000000</v>
      </c>
      <c r="N413" s="184">
        <f t="shared" si="228"/>
        <v>0</v>
      </c>
      <c r="O413" s="204">
        <f t="shared" si="220"/>
        <v>5000000</v>
      </c>
    </row>
    <row r="414" spans="1:15" x14ac:dyDescent="0.25">
      <c r="A414" s="106" t="s">
        <v>73</v>
      </c>
      <c r="B414" s="34">
        <v>927</v>
      </c>
      <c r="C414" s="108" t="s">
        <v>55</v>
      </c>
      <c r="D414" s="102" t="s">
        <v>23</v>
      </c>
      <c r="E414" s="249" t="s">
        <v>379</v>
      </c>
      <c r="F414" s="144">
        <v>410</v>
      </c>
      <c r="G414" s="184">
        <f>SUM(G416)</f>
        <v>0</v>
      </c>
      <c r="H414" s="184">
        <f>SUM(H416)</f>
        <v>0</v>
      </c>
      <c r="I414" s="172">
        <f t="shared" si="218"/>
        <v>0</v>
      </c>
      <c r="J414" s="184">
        <f>SUM(J416)</f>
        <v>0</v>
      </c>
      <c r="K414" s="184">
        <f>SUM(K416)</f>
        <v>0</v>
      </c>
      <c r="L414" s="172">
        <f t="shared" si="219"/>
        <v>0</v>
      </c>
      <c r="M414" s="184">
        <f t="shared" ref="M414:N414" si="229">SUM(M416)</f>
        <v>5000000</v>
      </c>
      <c r="N414" s="184">
        <f t="shared" si="229"/>
        <v>0</v>
      </c>
      <c r="O414" s="204">
        <f t="shared" si="220"/>
        <v>5000000</v>
      </c>
    </row>
    <row r="415" spans="1:15" x14ac:dyDescent="0.25">
      <c r="A415" s="106" t="s">
        <v>185</v>
      </c>
      <c r="B415" s="34"/>
      <c r="C415" s="108"/>
      <c r="D415" s="102"/>
      <c r="E415" s="249"/>
      <c r="F415" s="102"/>
      <c r="G415" s="184"/>
      <c r="H415" s="184"/>
      <c r="I415" s="172">
        <f t="shared" si="218"/>
        <v>0</v>
      </c>
      <c r="J415" s="184"/>
      <c r="K415" s="184"/>
      <c r="L415" s="172">
        <f t="shared" si="219"/>
        <v>0</v>
      </c>
      <c r="M415" s="184"/>
      <c r="N415" s="184"/>
      <c r="O415" s="204">
        <f t="shared" si="220"/>
        <v>0</v>
      </c>
    </row>
    <row r="416" spans="1:15" ht="23.25" x14ac:dyDescent="0.25">
      <c r="A416" s="141" t="s">
        <v>309</v>
      </c>
      <c r="B416" s="8">
        <v>927</v>
      </c>
      <c r="C416" s="155" t="s">
        <v>55</v>
      </c>
      <c r="D416" s="155" t="s">
        <v>23</v>
      </c>
      <c r="E416" s="249" t="s">
        <v>379</v>
      </c>
      <c r="F416" s="155" t="s">
        <v>74</v>
      </c>
      <c r="G416" s="184"/>
      <c r="H416" s="184"/>
      <c r="I416" s="172">
        <f t="shared" si="218"/>
        <v>0</v>
      </c>
      <c r="J416" s="184"/>
      <c r="K416" s="184"/>
      <c r="L416" s="172">
        <f t="shared" si="219"/>
        <v>0</v>
      </c>
      <c r="M416" s="184">
        <v>5000000</v>
      </c>
      <c r="N416" s="184"/>
      <c r="O416" s="204">
        <f t="shared" si="220"/>
        <v>5000000</v>
      </c>
    </row>
    <row r="417" spans="1:15" ht="26.25" x14ac:dyDescent="0.25">
      <c r="A417" s="117" t="s">
        <v>252</v>
      </c>
      <c r="B417" s="28">
        <v>927</v>
      </c>
      <c r="C417" s="191" t="s">
        <v>55</v>
      </c>
      <c r="D417" s="129" t="s">
        <v>23</v>
      </c>
      <c r="E417" s="132" t="s">
        <v>380</v>
      </c>
      <c r="F417" s="187" t="s">
        <v>7</v>
      </c>
      <c r="G417" s="216">
        <f>SUM(G418)</f>
        <v>16866126</v>
      </c>
      <c r="H417" s="216">
        <f>SUM(H418)</f>
        <v>0</v>
      </c>
      <c r="I417" s="172">
        <f t="shared" si="218"/>
        <v>16866126</v>
      </c>
      <c r="J417" s="216">
        <f>SUM(J418)</f>
        <v>0</v>
      </c>
      <c r="K417" s="216">
        <f>SUM(K418)</f>
        <v>0</v>
      </c>
      <c r="L417" s="172">
        <f t="shared" si="219"/>
        <v>0</v>
      </c>
      <c r="M417" s="216">
        <f t="shared" ref="M417:N418" si="230">SUM(M418)</f>
        <v>0</v>
      </c>
      <c r="N417" s="216">
        <f t="shared" si="230"/>
        <v>0</v>
      </c>
      <c r="O417" s="172">
        <f t="shared" si="220"/>
        <v>0</v>
      </c>
    </row>
    <row r="418" spans="1:15" x14ac:dyDescent="0.25">
      <c r="A418" s="252" t="s">
        <v>11</v>
      </c>
      <c r="B418" s="8">
        <v>927</v>
      </c>
      <c r="C418" s="108" t="s">
        <v>55</v>
      </c>
      <c r="D418" s="102" t="s">
        <v>23</v>
      </c>
      <c r="E418" s="142" t="s">
        <v>380</v>
      </c>
      <c r="F418" s="155" t="s">
        <v>12</v>
      </c>
      <c r="G418" s="184">
        <f>SUM(G419)</f>
        <v>16866126</v>
      </c>
      <c r="H418" s="184">
        <f>SUM(H419)</f>
        <v>0</v>
      </c>
      <c r="I418" s="204">
        <f t="shared" si="218"/>
        <v>16866126</v>
      </c>
      <c r="J418" s="184">
        <f>SUM(J419)</f>
        <v>0</v>
      </c>
      <c r="K418" s="184">
        <f>SUM(K419)</f>
        <v>0</v>
      </c>
      <c r="L418" s="172">
        <f t="shared" si="219"/>
        <v>0</v>
      </c>
      <c r="M418" s="184">
        <f t="shared" si="230"/>
        <v>0</v>
      </c>
      <c r="N418" s="184">
        <f t="shared" si="230"/>
        <v>0</v>
      </c>
      <c r="O418" s="172">
        <f t="shared" si="220"/>
        <v>0</v>
      </c>
    </row>
    <row r="419" spans="1:15" ht="23.25" x14ac:dyDescent="0.25">
      <c r="A419" s="141" t="s">
        <v>140</v>
      </c>
      <c r="B419" s="8">
        <v>927</v>
      </c>
      <c r="C419" s="108" t="s">
        <v>55</v>
      </c>
      <c r="D419" s="102" t="s">
        <v>23</v>
      </c>
      <c r="E419" s="142" t="s">
        <v>380</v>
      </c>
      <c r="F419" s="155" t="s">
        <v>14</v>
      </c>
      <c r="G419" s="184">
        <v>16866126</v>
      </c>
      <c r="H419" s="184">
        <v>0</v>
      </c>
      <c r="I419" s="204">
        <f t="shared" si="218"/>
        <v>16866126</v>
      </c>
      <c r="J419" s="184"/>
      <c r="K419" s="184"/>
      <c r="L419" s="172">
        <f t="shared" si="219"/>
        <v>0</v>
      </c>
      <c r="M419" s="184"/>
      <c r="N419" s="184"/>
      <c r="O419" s="172">
        <f t="shared" si="220"/>
        <v>0</v>
      </c>
    </row>
    <row r="420" spans="1:15" x14ac:dyDescent="0.25">
      <c r="A420" s="211" t="s">
        <v>212</v>
      </c>
      <c r="B420" s="28">
        <v>927</v>
      </c>
      <c r="C420" s="191" t="s">
        <v>55</v>
      </c>
      <c r="D420" s="129" t="s">
        <v>23</v>
      </c>
      <c r="E420" s="186" t="s">
        <v>381</v>
      </c>
      <c r="F420" s="187" t="s">
        <v>7</v>
      </c>
      <c r="G420" s="216">
        <f>SUM(G423+G421)</f>
        <v>6338317.2300000004</v>
      </c>
      <c r="H420" s="216">
        <f t="shared" ref="H420:I420" si="231">SUM(H423+H421)</f>
        <v>0</v>
      </c>
      <c r="I420" s="216">
        <f t="shared" si="231"/>
        <v>6338317.2300000004</v>
      </c>
      <c r="J420" s="216">
        <f t="shared" ref="J420:N420" si="232">SUM(J423)</f>
        <v>0</v>
      </c>
      <c r="K420" s="216">
        <f t="shared" si="232"/>
        <v>0</v>
      </c>
      <c r="L420" s="172">
        <f t="shared" si="219"/>
        <v>0</v>
      </c>
      <c r="M420" s="216">
        <f t="shared" si="232"/>
        <v>0</v>
      </c>
      <c r="N420" s="216">
        <f t="shared" si="232"/>
        <v>0</v>
      </c>
      <c r="O420" s="172">
        <f t="shared" si="220"/>
        <v>0</v>
      </c>
    </row>
    <row r="421" spans="1:15" x14ac:dyDescent="0.25">
      <c r="A421" s="252" t="s">
        <v>11</v>
      </c>
      <c r="B421" s="8">
        <v>927</v>
      </c>
      <c r="C421" s="108" t="s">
        <v>55</v>
      </c>
      <c r="D421" s="102" t="s">
        <v>23</v>
      </c>
      <c r="E421" s="142" t="s">
        <v>381</v>
      </c>
      <c r="F421" s="155" t="s">
        <v>12</v>
      </c>
      <c r="G421" s="184">
        <f>SUM(G422)</f>
        <v>338317.23</v>
      </c>
      <c r="H421" s="184">
        <f t="shared" ref="H421" si="233">SUM(H422)</f>
        <v>0</v>
      </c>
      <c r="I421" s="184">
        <f t="shared" ref="I421" si="234">SUM(I422)</f>
        <v>338317.23</v>
      </c>
      <c r="J421" s="184"/>
      <c r="K421" s="184"/>
      <c r="L421" s="172"/>
      <c r="M421" s="184"/>
      <c r="N421" s="184"/>
      <c r="O421" s="172"/>
    </row>
    <row r="422" spans="1:15" ht="23.25" x14ac:dyDescent="0.25">
      <c r="A422" s="141" t="s">
        <v>140</v>
      </c>
      <c r="B422" s="8">
        <v>927</v>
      </c>
      <c r="C422" s="108" t="s">
        <v>55</v>
      </c>
      <c r="D422" s="102" t="s">
        <v>23</v>
      </c>
      <c r="E422" s="142" t="s">
        <v>381</v>
      </c>
      <c r="F422" s="155" t="s">
        <v>14</v>
      </c>
      <c r="G422" s="184">
        <v>338317.23</v>
      </c>
      <c r="H422" s="184">
        <v>0</v>
      </c>
      <c r="I422" s="204">
        <f t="shared" ref="I422" si="235">SUM(G422+H422)</f>
        <v>338317.23</v>
      </c>
      <c r="J422" s="184"/>
      <c r="K422" s="184"/>
      <c r="L422" s="172"/>
      <c r="M422" s="184"/>
      <c r="N422" s="184"/>
      <c r="O422" s="172"/>
    </row>
    <row r="423" spans="1:15" x14ac:dyDescent="0.25">
      <c r="A423" s="252" t="s">
        <v>34</v>
      </c>
      <c r="B423" s="8">
        <v>927</v>
      </c>
      <c r="C423" s="108" t="s">
        <v>55</v>
      </c>
      <c r="D423" s="102" t="s">
        <v>23</v>
      </c>
      <c r="E423" s="142" t="s">
        <v>381</v>
      </c>
      <c r="F423" s="155" t="s">
        <v>35</v>
      </c>
      <c r="G423" s="184">
        <f t="shared" ref="G423:N423" si="236">SUM(G424)</f>
        <v>6000000</v>
      </c>
      <c r="H423" s="184">
        <f t="shared" si="236"/>
        <v>0</v>
      </c>
      <c r="I423" s="204">
        <f t="shared" si="218"/>
        <v>6000000</v>
      </c>
      <c r="J423" s="184">
        <f t="shared" si="236"/>
        <v>0</v>
      </c>
      <c r="K423" s="184">
        <f t="shared" si="236"/>
        <v>0</v>
      </c>
      <c r="L423" s="172">
        <f t="shared" si="219"/>
        <v>0</v>
      </c>
      <c r="M423" s="184">
        <f t="shared" si="236"/>
        <v>0</v>
      </c>
      <c r="N423" s="184">
        <f t="shared" si="236"/>
        <v>0</v>
      </c>
      <c r="O423" s="172">
        <f t="shared" si="220"/>
        <v>0</v>
      </c>
    </row>
    <row r="424" spans="1:15" ht="23.25" x14ac:dyDescent="0.25">
      <c r="A424" s="141" t="s">
        <v>79</v>
      </c>
      <c r="B424" s="8">
        <v>927</v>
      </c>
      <c r="C424" s="108" t="s">
        <v>55</v>
      </c>
      <c r="D424" s="102" t="s">
        <v>23</v>
      </c>
      <c r="E424" s="142" t="s">
        <v>381</v>
      </c>
      <c r="F424" s="155" t="s">
        <v>80</v>
      </c>
      <c r="G424" s="184">
        <v>6000000</v>
      </c>
      <c r="H424" s="184">
        <v>0</v>
      </c>
      <c r="I424" s="204">
        <f t="shared" si="218"/>
        <v>6000000</v>
      </c>
      <c r="J424" s="184"/>
      <c r="K424" s="184"/>
      <c r="L424" s="172">
        <f t="shared" si="219"/>
        <v>0</v>
      </c>
      <c r="M424" s="184"/>
      <c r="N424" s="184"/>
      <c r="O424" s="172">
        <f t="shared" si="220"/>
        <v>0</v>
      </c>
    </row>
    <row r="425" spans="1:15" ht="26.25" x14ac:dyDescent="0.25">
      <c r="A425" s="211" t="s">
        <v>461</v>
      </c>
      <c r="B425" s="28">
        <v>927</v>
      </c>
      <c r="C425" s="191" t="s">
        <v>55</v>
      </c>
      <c r="D425" s="129" t="s">
        <v>23</v>
      </c>
      <c r="E425" s="132" t="s">
        <v>462</v>
      </c>
      <c r="F425" s="187" t="s">
        <v>7</v>
      </c>
      <c r="G425" s="216">
        <f>SUM(G426)</f>
        <v>0</v>
      </c>
      <c r="H425" s="216">
        <f t="shared" ref="H425:H426" si="237">SUM(H426)</f>
        <v>0</v>
      </c>
      <c r="I425" s="172">
        <f t="shared" si="218"/>
        <v>0</v>
      </c>
      <c r="J425" s="184"/>
      <c r="K425" s="184"/>
      <c r="L425" s="172"/>
      <c r="M425" s="184"/>
      <c r="N425" s="184"/>
      <c r="O425" s="172"/>
    </row>
    <row r="426" spans="1:15" x14ac:dyDescent="0.25">
      <c r="A426" s="252" t="s">
        <v>11</v>
      </c>
      <c r="B426" s="8">
        <v>927</v>
      </c>
      <c r="C426" s="108" t="s">
        <v>55</v>
      </c>
      <c r="D426" s="102" t="s">
        <v>23</v>
      </c>
      <c r="E426" s="142" t="s">
        <v>462</v>
      </c>
      <c r="F426" s="155" t="s">
        <v>12</v>
      </c>
      <c r="G426" s="184">
        <f>SUM(G427)</f>
        <v>0</v>
      </c>
      <c r="H426" s="184">
        <f t="shared" si="237"/>
        <v>0</v>
      </c>
      <c r="I426" s="204">
        <f t="shared" si="218"/>
        <v>0</v>
      </c>
      <c r="J426" s="184"/>
      <c r="K426" s="184"/>
      <c r="L426" s="172"/>
      <c r="M426" s="184"/>
      <c r="N426" s="184"/>
      <c r="O426" s="172"/>
    </row>
    <row r="427" spans="1:15" ht="23.25" x14ac:dyDescent="0.25">
      <c r="A427" s="141" t="s">
        <v>140</v>
      </c>
      <c r="B427" s="8">
        <v>927</v>
      </c>
      <c r="C427" s="108" t="s">
        <v>55</v>
      </c>
      <c r="D427" s="102" t="s">
        <v>23</v>
      </c>
      <c r="E427" s="142" t="s">
        <v>462</v>
      </c>
      <c r="F427" s="155" t="s">
        <v>14</v>
      </c>
      <c r="G427" s="184">
        <v>0</v>
      </c>
      <c r="H427" s="184">
        <v>0</v>
      </c>
      <c r="I427" s="204">
        <f t="shared" si="218"/>
        <v>0</v>
      </c>
      <c r="J427" s="184"/>
      <c r="K427" s="184"/>
      <c r="L427" s="172"/>
      <c r="M427" s="184"/>
      <c r="N427" s="184"/>
      <c r="O427" s="172"/>
    </row>
    <row r="428" spans="1:15" ht="26.25" x14ac:dyDescent="0.25">
      <c r="A428" s="267" t="s">
        <v>221</v>
      </c>
      <c r="B428" s="265">
        <v>927</v>
      </c>
      <c r="C428" s="255" t="s">
        <v>55</v>
      </c>
      <c r="D428" s="257" t="s">
        <v>55</v>
      </c>
      <c r="E428" s="257" t="s">
        <v>106</v>
      </c>
      <c r="F428" s="256" t="s">
        <v>7</v>
      </c>
      <c r="G428" s="216">
        <f>SUM(G434+G429)</f>
        <v>39509581.969999999</v>
      </c>
      <c r="H428" s="216">
        <f t="shared" ref="H428:I428" si="238">SUM(H434+H429)</f>
        <v>0</v>
      </c>
      <c r="I428" s="216">
        <f t="shared" si="238"/>
        <v>39509581.969999999</v>
      </c>
      <c r="J428" s="216">
        <f t="shared" ref="J428:N428" si="239">SUM(J434)</f>
        <v>38195379.100000001</v>
      </c>
      <c r="K428" s="216">
        <f t="shared" si="239"/>
        <v>0</v>
      </c>
      <c r="L428" s="172">
        <f t="shared" si="219"/>
        <v>38195379.100000001</v>
      </c>
      <c r="M428" s="216">
        <f t="shared" si="239"/>
        <v>5000000</v>
      </c>
      <c r="N428" s="216">
        <f t="shared" si="239"/>
        <v>0</v>
      </c>
      <c r="O428" s="172">
        <f t="shared" si="220"/>
        <v>5000000</v>
      </c>
    </row>
    <row r="429" spans="1:15" x14ac:dyDescent="0.25">
      <c r="A429" s="211" t="s">
        <v>212</v>
      </c>
      <c r="B429" s="28">
        <v>927</v>
      </c>
      <c r="C429" s="191" t="s">
        <v>55</v>
      </c>
      <c r="D429" s="129" t="s">
        <v>55</v>
      </c>
      <c r="E429" s="186" t="s">
        <v>381</v>
      </c>
      <c r="F429" s="187" t="s">
        <v>7</v>
      </c>
      <c r="G429" s="216">
        <f>SUM(G432+G430)</f>
        <v>6271159.7699999996</v>
      </c>
      <c r="H429" s="216">
        <f>SUM(H432+H430)</f>
        <v>0</v>
      </c>
      <c r="I429" s="172">
        <f t="shared" ref="I429:I433" si="240">SUM(G429+H429)</f>
        <v>6271159.7699999996</v>
      </c>
      <c r="J429" s="216"/>
      <c r="K429" s="216"/>
      <c r="L429" s="172"/>
      <c r="M429" s="216"/>
      <c r="N429" s="216"/>
      <c r="O429" s="172"/>
    </row>
    <row r="430" spans="1:15" x14ac:dyDescent="0.25">
      <c r="A430" s="252" t="s">
        <v>11</v>
      </c>
      <c r="B430" s="8">
        <v>927</v>
      </c>
      <c r="C430" s="108" t="s">
        <v>55</v>
      </c>
      <c r="D430" s="102" t="s">
        <v>55</v>
      </c>
      <c r="E430" s="142" t="s">
        <v>381</v>
      </c>
      <c r="F430" s="144">
        <v>200</v>
      </c>
      <c r="G430" s="184">
        <f t="shared" ref="G430:H432" si="241">SUM(G431)</f>
        <v>0</v>
      </c>
      <c r="H430" s="184">
        <f t="shared" si="241"/>
        <v>0</v>
      </c>
      <c r="I430" s="204">
        <f t="shared" ref="I430:I431" si="242">SUM(G430+H430)</f>
        <v>0</v>
      </c>
      <c r="J430" s="216"/>
      <c r="K430" s="216"/>
      <c r="L430" s="172"/>
      <c r="M430" s="216"/>
      <c r="N430" s="216"/>
      <c r="O430" s="172"/>
    </row>
    <row r="431" spans="1:15" ht="23.25" x14ac:dyDescent="0.25">
      <c r="A431" s="141" t="s">
        <v>140</v>
      </c>
      <c r="B431" s="8">
        <v>927</v>
      </c>
      <c r="C431" s="108" t="s">
        <v>55</v>
      </c>
      <c r="D431" s="102" t="s">
        <v>55</v>
      </c>
      <c r="E431" s="142" t="s">
        <v>381</v>
      </c>
      <c r="F431" s="144">
        <v>240</v>
      </c>
      <c r="G431" s="184">
        <v>0</v>
      </c>
      <c r="H431" s="184">
        <v>0</v>
      </c>
      <c r="I431" s="204">
        <f t="shared" si="242"/>
        <v>0</v>
      </c>
      <c r="J431" s="216"/>
      <c r="K431" s="216"/>
      <c r="L431" s="172"/>
      <c r="M431" s="216"/>
      <c r="N431" s="216"/>
      <c r="O431" s="172"/>
    </row>
    <row r="432" spans="1:15" ht="22.5" x14ac:dyDescent="0.25">
      <c r="A432" s="114" t="s">
        <v>71</v>
      </c>
      <c r="B432" s="8">
        <v>927</v>
      </c>
      <c r="C432" s="108" t="s">
        <v>55</v>
      </c>
      <c r="D432" s="102" t="s">
        <v>55</v>
      </c>
      <c r="E432" s="142" t="s">
        <v>381</v>
      </c>
      <c r="F432" s="144">
        <v>400</v>
      </c>
      <c r="G432" s="184">
        <f t="shared" si="241"/>
        <v>6271159.7699999996</v>
      </c>
      <c r="H432" s="184">
        <f t="shared" si="241"/>
        <v>0</v>
      </c>
      <c r="I432" s="204">
        <f t="shared" si="240"/>
        <v>6271159.7699999996</v>
      </c>
      <c r="J432" s="216"/>
      <c r="K432" s="216"/>
      <c r="L432" s="172"/>
      <c r="M432" s="216"/>
      <c r="N432" s="216"/>
      <c r="O432" s="172"/>
    </row>
    <row r="433" spans="1:15" x14ac:dyDescent="0.25">
      <c r="A433" s="106" t="s">
        <v>73</v>
      </c>
      <c r="B433" s="8">
        <v>927</v>
      </c>
      <c r="C433" s="108" t="s">
        <v>55</v>
      </c>
      <c r="D433" s="102" t="s">
        <v>55</v>
      </c>
      <c r="E433" s="142" t="s">
        <v>381</v>
      </c>
      <c r="F433" s="144">
        <v>410</v>
      </c>
      <c r="G433" s="184">
        <v>6271159.7699999996</v>
      </c>
      <c r="H433" s="184">
        <v>0</v>
      </c>
      <c r="I433" s="204">
        <f t="shared" si="240"/>
        <v>6271159.7699999996</v>
      </c>
      <c r="J433" s="216"/>
      <c r="K433" s="216"/>
      <c r="L433" s="172"/>
      <c r="M433" s="216"/>
      <c r="N433" s="216"/>
      <c r="O433" s="172"/>
    </row>
    <row r="434" spans="1:15" ht="26.25" x14ac:dyDescent="0.25">
      <c r="A434" s="113" t="s">
        <v>219</v>
      </c>
      <c r="B434" s="15">
        <v>927</v>
      </c>
      <c r="C434" s="191" t="s">
        <v>55</v>
      </c>
      <c r="D434" s="257" t="s">
        <v>55</v>
      </c>
      <c r="E434" s="257" t="s">
        <v>382</v>
      </c>
      <c r="F434" s="190" t="s">
        <v>7</v>
      </c>
      <c r="G434" s="216">
        <f t="shared" ref="G434:N435" si="243">SUM(G435)</f>
        <v>33238422.199999999</v>
      </c>
      <c r="H434" s="216">
        <f t="shared" si="243"/>
        <v>0</v>
      </c>
      <c r="I434" s="172">
        <f t="shared" si="218"/>
        <v>33238422.199999999</v>
      </c>
      <c r="J434" s="216">
        <f t="shared" si="243"/>
        <v>38195379.100000001</v>
      </c>
      <c r="K434" s="216">
        <f t="shared" si="243"/>
        <v>0</v>
      </c>
      <c r="L434" s="172">
        <f t="shared" si="219"/>
        <v>38195379.100000001</v>
      </c>
      <c r="M434" s="216">
        <f t="shared" si="243"/>
        <v>5000000</v>
      </c>
      <c r="N434" s="216">
        <f t="shared" si="243"/>
        <v>0</v>
      </c>
      <c r="O434" s="172">
        <f t="shared" si="220"/>
        <v>5000000</v>
      </c>
    </row>
    <row r="435" spans="1:15" ht="22.5" x14ac:dyDescent="0.25">
      <c r="A435" s="114" t="s">
        <v>71</v>
      </c>
      <c r="B435" s="34">
        <v>927</v>
      </c>
      <c r="C435" s="108" t="s">
        <v>55</v>
      </c>
      <c r="D435" s="102" t="s">
        <v>55</v>
      </c>
      <c r="E435" s="142" t="s">
        <v>382</v>
      </c>
      <c r="F435" s="144">
        <v>400</v>
      </c>
      <c r="G435" s="184">
        <f t="shared" si="243"/>
        <v>33238422.199999999</v>
      </c>
      <c r="H435" s="184">
        <f t="shared" si="243"/>
        <v>0</v>
      </c>
      <c r="I435" s="204">
        <f t="shared" si="218"/>
        <v>33238422.199999999</v>
      </c>
      <c r="J435" s="184">
        <f t="shared" si="243"/>
        <v>38195379.100000001</v>
      </c>
      <c r="K435" s="184">
        <f t="shared" si="243"/>
        <v>0</v>
      </c>
      <c r="L435" s="204">
        <f t="shared" si="219"/>
        <v>38195379.100000001</v>
      </c>
      <c r="M435" s="184">
        <f t="shared" si="243"/>
        <v>5000000</v>
      </c>
      <c r="N435" s="184">
        <f t="shared" si="243"/>
        <v>0</v>
      </c>
      <c r="O435" s="204">
        <f t="shared" si="220"/>
        <v>5000000</v>
      </c>
    </row>
    <row r="436" spans="1:15" x14ac:dyDescent="0.25">
      <c r="A436" s="106" t="s">
        <v>73</v>
      </c>
      <c r="B436" s="34">
        <v>927</v>
      </c>
      <c r="C436" s="108" t="s">
        <v>55</v>
      </c>
      <c r="D436" s="102" t="s">
        <v>55</v>
      </c>
      <c r="E436" s="142" t="s">
        <v>382</v>
      </c>
      <c r="F436" s="144">
        <v>410</v>
      </c>
      <c r="G436" s="184">
        <f>SUM(G438:G447)</f>
        <v>33238422.199999999</v>
      </c>
      <c r="H436" s="184">
        <f>SUM(H438:H447)</f>
        <v>0</v>
      </c>
      <c r="I436" s="204">
        <f t="shared" si="218"/>
        <v>33238422.199999999</v>
      </c>
      <c r="J436" s="184">
        <f t="shared" ref="J436:M436" si="244">SUM(J438:J447)</f>
        <v>38195379.100000001</v>
      </c>
      <c r="K436" s="184">
        <f t="shared" ref="K436" si="245">SUM(K438:K447)</f>
        <v>0</v>
      </c>
      <c r="L436" s="204">
        <f t="shared" si="219"/>
        <v>38195379.100000001</v>
      </c>
      <c r="M436" s="184">
        <f t="shared" si="244"/>
        <v>5000000</v>
      </c>
      <c r="N436" s="184">
        <f t="shared" ref="N436" si="246">SUM(N438:N447)</f>
        <v>0</v>
      </c>
      <c r="O436" s="204">
        <f t="shared" si="220"/>
        <v>5000000</v>
      </c>
    </row>
    <row r="437" spans="1:15" x14ac:dyDescent="0.25">
      <c r="A437" s="106" t="s">
        <v>185</v>
      </c>
      <c r="B437" s="34"/>
      <c r="C437" s="108"/>
      <c r="D437" s="102"/>
      <c r="E437" s="142"/>
      <c r="F437" s="144"/>
      <c r="G437" s="184"/>
      <c r="H437" s="184"/>
      <c r="I437" s="204">
        <f t="shared" si="218"/>
        <v>0</v>
      </c>
      <c r="J437" s="184"/>
      <c r="K437" s="184"/>
      <c r="L437" s="172">
        <f t="shared" si="219"/>
        <v>0</v>
      </c>
      <c r="M437" s="184"/>
      <c r="N437" s="184"/>
      <c r="O437" s="172">
        <f t="shared" si="220"/>
        <v>0</v>
      </c>
    </row>
    <row r="438" spans="1:15" ht="23.25" x14ac:dyDescent="0.25">
      <c r="A438" s="106" t="s">
        <v>323</v>
      </c>
      <c r="B438" s="34">
        <v>927</v>
      </c>
      <c r="C438" s="108" t="s">
        <v>55</v>
      </c>
      <c r="D438" s="102" t="s">
        <v>55</v>
      </c>
      <c r="E438" s="142" t="s">
        <v>382</v>
      </c>
      <c r="F438" s="144">
        <v>410</v>
      </c>
      <c r="G438" s="184">
        <v>20576448.43</v>
      </c>
      <c r="H438" s="184">
        <v>0</v>
      </c>
      <c r="I438" s="204">
        <f t="shared" si="218"/>
        <v>20576448.43</v>
      </c>
      <c r="J438" s="184"/>
      <c r="K438" s="184"/>
      <c r="L438" s="172">
        <f t="shared" si="219"/>
        <v>0</v>
      </c>
      <c r="M438" s="184"/>
      <c r="N438" s="184"/>
      <c r="O438" s="172">
        <f t="shared" si="220"/>
        <v>0</v>
      </c>
    </row>
    <row r="439" spans="1:15" ht="23.25" x14ac:dyDescent="0.25">
      <c r="A439" s="106" t="s">
        <v>310</v>
      </c>
      <c r="B439" s="34">
        <v>927</v>
      </c>
      <c r="C439" s="108" t="s">
        <v>55</v>
      </c>
      <c r="D439" s="102" t="s">
        <v>55</v>
      </c>
      <c r="E439" s="142" t="s">
        <v>382</v>
      </c>
      <c r="F439" s="144">
        <v>410</v>
      </c>
      <c r="G439" s="184">
        <v>3775693.82</v>
      </c>
      <c r="H439" s="184">
        <v>0</v>
      </c>
      <c r="I439" s="204">
        <f t="shared" si="218"/>
        <v>3775693.82</v>
      </c>
      <c r="J439" s="184"/>
      <c r="K439" s="184"/>
      <c r="L439" s="172">
        <f t="shared" si="219"/>
        <v>0</v>
      </c>
      <c r="M439" s="184"/>
      <c r="N439" s="184"/>
      <c r="O439" s="172">
        <f t="shared" si="220"/>
        <v>0</v>
      </c>
    </row>
    <row r="440" spans="1:15" ht="23.25" x14ac:dyDescent="0.25">
      <c r="A440" s="106" t="s">
        <v>324</v>
      </c>
      <c r="B440" s="34">
        <v>927</v>
      </c>
      <c r="C440" s="108" t="s">
        <v>55</v>
      </c>
      <c r="D440" s="102" t="s">
        <v>55</v>
      </c>
      <c r="E440" s="142" t="s">
        <v>382</v>
      </c>
      <c r="F440" s="144">
        <v>410</v>
      </c>
      <c r="G440" s="184">
        <v>8886279.9499999993</v>
      </c>
      <c r="H440" s="184">
        <v>0</v>
      </c>
      <c r="I440" s="204">
        <f t="shared" si="218"/>
        <v>8886279.9499999993</v>
      </c>
      <c r="J440" s="184"/>
      <c r="K440" s="184"/>
      <c r="L440" s="172">
        <f t="shared" si="219"/>
        <v>0</v>
      </c>
      <c r="M440" s="184"/>
      <c r="N440" s="184"/>
      <c r="O440" s="172">
        <f t="shared" si="220"/>
        <v>0</v>
      </c>
    </row>
    <row r="441" spans="1:15" ht="23.25" x14ac:dyDescent="0.25">
      <c r="A441" s="106" t="s">
        <v>311</v>
      </c>
      <c r="B441" s="34">
        <v>927</v>
      </c>
      <c r="C441" s="108" t="s">
        <v>55</v>
      </c>
      <c r="D441" s="102" t="s">
        <v>55</v>
      </c>
      <c r="E441" s="142" t="s">
        <v>382</v>
      </c>
      <c r="F441" s="144">
        <v>410</v>
      </c>
      <c r="G441" s="184"/>
      <c r="H441" s="184"/>
      <c r="I441" s="172">
        <f t="shared" si="218"/>
        <v>0</v>
      </c>
      <c r="J441" s="184">
        <v>5000000</v>
      </c>
      <c r="K441" s="184"/>
      <c r="L441" s="204">
        <f t="shared" si="219"/>
        <v>5000000</v>
      </c>
      <c r="M441" s="184"/>
      <c r="N441" s="184"/>
      <c r="O441" s="172">
        <f t="shared" si="220"/>
        <v>0</v>
      </c>
    </row>
    <row r="442" spans="1:15" ht="23.25" x14ac:dyDescent="0.25">
      <c r="A442" s="106" t="s">
        <v>312</v>
      </c>
      <c r="B442" s="34">
        <v>927</v>
      </c>
      <c r="C442" s="108" t="s">
        <v>55</v>
      </c>
      <c r="D442" s="102" t="s">
        <v>55</v>
      </c>
      <c r="E442" s="142" t="s">
        <v>382</v>
      </c>
      <c r="F442" s="144">
        <v>410</v>
      </c>
      <c r="G442" s="184"/>
      <c r="H442" s="184"/>
      <c r="I442" s="172">
        <f t="shared" si="218"/>
        <v>0</v>
      </c>
      <c r="J442" s="184">
        <v>5000000</v>
      </c>
      <c r="K442" s="184"/>
      <c r="L442" s="204">
        <f t="shared" si="219"/>
        <v>5000000</v>
      </c>
      <c r="M442" s="184"/>
      <c r="N442" s="184"/>
      <c r="O442" s="172">
        <f t="shared" si="220"/>
        <v>0</v>
      </c>
    </row>
    <row r="443" spans="1:15" ht="23.25" x14ac:dyDescent="0.25">
      <c r="A443" s="106" t="s">
        <v>313</v>
      </c>
      <c r="B443" s="34">
        <v>927</v>
      </c>
      <c r="C443" s="108" t="s">
        <v>55</v>
      </c>
      <c r="D443" s="102" t="s">
        <v>55</v>
      </c>
      <c r="E443" s="142" t="s">
        <v>382</v>
      </c>
      <c r="F443" s="144">
        <v>410</v>
      </c>
      <c r="G443" s="184"/>
      <c r="H443" s="184"/>
      <c r="I443" s="172">
        <f t="shared" si="218"/>
        <v>0</v>
      </c>
      <c r="J443" s="184">
        <v>5000000</v>
      </c>
      <c r="K443" s="184"/>
      <c r="L443" s="204">
        <f t="shared" si="219"/>
        <v>5000000</v>
      </c>
      <c r="M443" s="184"/>
      <c r="N443" s="184"/>
      <c r="O443" s="172">
        <f t="shared" si="220"/>
        <v>0</v>
      </c>
    </row>
    <row r="444" spans="1:15" s="303" customFormat="1" ht="23.25" x14ac:dyDescent="0.25">
      <c r="A444" s="106" t="s">
        <v>314</v>
      </c>
      <c r="B444" s="34">
        <v>927</v>
      </c>
      <c r="C444" s="108" t="s">
        <v>55</v>
      </c>
      <c r="D444" s="102" t="s">
        <v>55</v>
      </c>
      <c r="E444" s="142" t="s">
        <v>382</v>
      </c>
      <c r="F444" s="144">
        <v>410</v>
      </c>
      <c r="G444" s="184"/>
      <c r="H444" s="184"/>
      <c r="I444" s="172">
        <f t="shared" si="218"/>
        <v>0</v>
      </c>
      <c r="J444" s="184">
        <v>7500000</v>
      </c>
      <c r="K444" s="184"/>
      <c r="L444" s="204">
        <f t="shared" si="219"/>
        <v>7500000</v>
      </c>
      <c r="M444" s="184"/>
      <c r="N444" s="184"/>
      <c r="O444" s="172">
        <f t="shared" si="220"/>
        <v>0</v>
      </c>
    </row>
    <row r="445" spans="1:15" s="303" customFormat="1" ht="23.25" x14ac:dyDescent="0.25">
      <c r="A445" s="106" t="s">
        <v>315</v>
      </c>
      <c r="B445" s="34">
        <v>927</v>
      </c>
      <c r="C445" s="108" t="s">
        <v>55</v>
      </c>
      <c r="D445" s="102" t="s">
        <v>55</v>
      </c>
      <c r="E445" s="142" t="s">
        <v>382</v>
      </c>
      <c r="F445" s="144">
        <v>410</v>
      </c>
      <c r="G445" s="184"/>
      <c r="H445" s="184"/>
      <c r="I445" s="172">
        <f t="shared" si="218"/>
        <v>0</v>
      </c>
      <c r="J445" s="184">
        <v>7200000</v>
      </c>
      <c r="K445" s="184"/>
      <c r="L445" s="204">
        <f t="shared" si="219"/>
        <v>7200000</v>
      </c>
      <c r="M445" s="184"/>
      <c r="N445" s="184"/>
      <c r="O445" s="172">
        <f t="shared" si="220"/>
        <v>0</v>
      </c>
    </row>
    <row r="446" spans="1:15" s="303" customFormat="1" ht="23.25" x14ac:dyDescent="0.25">
      <c r="A446" s="106" t="s">
        <v>316</v>
      </c>
      <c r="B446" s="34">
        <v>927</v>
      </c>
      <c r="C446" s="108" t="s">
        <v>55</v>
      </c>
      <c r="D446" s="102" t="s">
        <v>55</v>
      </c>
      <c r="E446" s="142" t="s">
        <v>382</v>
      </c>
      <c r="F446" s="144">
        <v>410</v>
      </c>
      <c r="G446" s="184"/>
      <c r="H446" s="184"/>
      <c r="I446" s="172">
        <f t="shared" si="218"/>
        <v>0</v>
      </c>
      <c r="J446" s="184"/>
      <c r="K446" s="184"/>
      <c r="L446" s="204">
        <f t="shared" si="219"/>
        <v>0</v>
      </c>
      <c r="M446" s="184">
        <v>5000000</v>
      </c>
      <c r="N446" s="184"/>
      <c r="O446" s="204">
        <f t="shared" si="220"/>
        <v>5000000</v>
      </c>
    </row>
    <row r="447" spans="1:15" s="303" customFormat="1" ht="23.25" x14ac:dyDescent="0.25">
      <c r="A447" s="141" t="s">
        <v>317</v>
      </c>
      <c r="B447" s="8">
        <v>927</v>
      </c>
      <c r="C447" s="155" t="s">
        <v>55</v>
      </c>
      <c r="D447" s="155" t="s">
        <v>55</v>
      </c>
      <c r="E447" s="142" t="s">
        <v>382</v>
      </c>
      <c r="F447" s="155" t="s">
        <v>74</v>
      </c>
      <c r="G447" s="184">
        <v>0</v>
      </c>
      <c r="H447" s="184">
        <v>0</v>
      </c>
      <c r="I447" s="172">
        <f t="shared" si="218"/>
        <v>0</v>
      </c>
      <c r="J447" s="184">
        <v>8495379.0999999996</v>
      </c>
      <c r="K447" s="184"/>
      <c r="L447" s="204">
        <f t="shared" si="219"/>
        <v>8495379.0999999996</v>
      </c>
      <c r="M447" s="184"/>
      <c r="N447" s="184"/>
      <c r="O447" s="172">
        <f t="shared" si="220"/>
        <v>0</v>
      </c>
    </row>
    <row r="448" spans="1:15" s="303" customFormat="1" ht="18" x14ac:dyDescent="0.25">
      <c r="A448" s="128" t="s">
        <v>452</v>
      </c>
      <c r="B448" s="134" t="s">
        <v>84</v>
      </c>
      <c r="C448" s="134" t="s">
        <v>43</v>
      </c>
      <c r="D448" s="130" t="s">
        <v>6</v>
      </c>
      <c r="E448" s="130" t="s">
        <v>106</v>
      </c>
      <c r="F448" s="130" t="s">
        <v>7</v>
      </c>
      <c r="G448" s="172">
        <f>SUM(G449)</f>
        <v>225000</v>
      </c>
      <c r="H448" s="172">
        <f t="shared" ref="H448" si="247">SUM(H449)</f>
        <v>0</v>
      </c>
      <c r="I448" s="172">
        <f>SUM(G448:H448)</f>
        <v>225000</v>
      </c>
      <c r="J448" s="184"/>
      <c r="K448" s="184"/>
      <c r="L448" s="204"/>
      <c r="M448" s="184"/>
      <c r="N448" s="184"/>
      <c r="O448" s="172"/>
    </row>
    <row r="449" spans="1:15" s="303" customFormat="1" ht="26.25" x14ac:dyDescent="0.25">
      <c r="A449" s="267" t="s">
        <v>453</v>
      </c>
      <c r="B449" s="265">
        <v>927</v>
      </c>
      <c r="C449" s="255" t="s">
        <v>43</v>
      </c>
      <c r="D449" s="257" t="s">
        <v>55</v>
      </c>
      <c r="E449" s="257" t="s">
        <v>106</v>
      </c>
      <c r="F449" s="256" t="s">
        <v>7</v>
      </c>
      <c r="G449" s="172">
        <f t="shared" ref="G449:H451" si="248">SUM(G450)</f>
        <v>225000</v>
      </c>
      <c r="H449" s="172">
        <f t="shared" si="248"/>
        <v>0</v>
      </c>
      <c r="I449" s="172">
        <f t="shared" ref="I449:I452" si="249">SUM(G449:H449)</f>
        <v>225000</v>
      </c>
      <c r="J449" s="184"/>
      <c r="K449" s="184"/>
      <c r="L449" s="204"/>
      <c r="M449" s="184"/>
      <c r="N449" s="184"/>
      <c r="O449" s="172"/>
    </row>
    <row r="450" spans="1:15" s="303" customFormat="1" x14ac:dyDescent="0.25">
      <c r="A450" s="238" t="s">
        <v>454</v>
      </c>
      <c r="B450" s="265">
        <v>927</v>
      </c>
      <c r="C450" s="255" t="s">
        <v>43</v>
      </c>
      <c r="D450" s="257" t="s">
        <v>55</v>
      </c>
      <c r="E450" s="262" t="s">
        <v>455</v>
      </c>
      <c r="F450" s="256" t="s">
        <v>7</v>
      </c>
      <c r="G450" s="216">
        <f>SUM(G451)</f>
        <v>225000</v>
      </c>
      <c r="H450" s="216">
        <f t="shared" si="248"/>
        <v>0</v>
      </c>
      <c r="I450" s="172">
        <f t="shared" si="249"/>
        <v>225000</v>
      </c>
      <c r="J450" s="184"/>
      <c r="K450" s="184"/>
      <c r="L450" s="204"/>
      <c r="M450" s="184"/>
      <c r="N450" s="184"/>
      <c r="O450" s="172"/>
    </row>
    <row r="451" spans="1:15" s="303" customFormat="1" x14ac:dyDescent="0.25">
      <c r="A451" s="141" t="s">
        <v>11</v>
      </c>
      <c r="B451" s="8">
        <v>927</v>
      </c>
      <c r="C451" s="250" t="s">
        <v>43</v>
      </c>
      <c r="D451" s="249" t="s">
        <v>55</v>
      </c>
      <c r="E451" s="249" t="s">
        <v>455</v>
      </c>
      <c r="F451" s="155" t="s">
        <v>12</v>
      </c>
      <c r="G451" s="184">
        <f t="shared" si="248"/>
        <v>225000</v>
      </c>
      <c r="H451" s="184">
        <f t="shared" si="248"/>
        <v>0</v>
      </c>
      <c r="I451" s="204">
        <f t="shared" si="249"/>
        <v>225000</v>
      </c>
      <c r="J451" s="184"/>
      <c r="K451" s="184"/>
      <c r="L451" s="204"/>
      <c r="M451" s="184"/>
      <c r="N451" s="184"/>
      <c r="O451" s="172"/>
    </row>
    <row r="452" spans="1:15" s="303" customFormat="1" ht="33.75" x14ac:dyDescent="0.25">
      <c r="A452" s="258" t="s">
        <v>135</v>
      </c>
      <c r="B452" s="8">
        <v>927</v>
      </c>
      <c r="C452" s="250" t="s">
        <v>43</v>
      </c>
      <c r="D452" s="249" t="s">
        <v>55</v>
      </c>
      <c r="E452" s="249" t="s">
        <v>455</v>
      </c>
      <c r="F452" s="155" t="s">
        <v>14</v>
      </c>
      <c r="G452" s="184">
        <v>225000</v>
      </c>
      <c r="H452" s="184">
        <v>0</v>
      </c>
      <c r="I452" s="204">
        <f t="shared" si="249"/>
        <v>225000</v>
      </c>
      <c r="J452" s="184"/>
      <c r="K452" s="184"/>
      <c r="L452" s="204"/>
      <c r="M452" s="184"/>
      <c r="N452" s="184"/>
      <c r="O452" s="172"/>
    </row>
    <row r="453" spans="1:15" s="303" customFormat="1" ht="18" x14ac:dyDescent="0.25">
      <c r="A453" s="128" t="s">
        <v>17</v>
      </c>
      <c r="B453" s="134" t="s">
        <v>84</v>
      </c>
      <c r="C453" s="134" t="s">
        <v>19</v>
      </c>
      <c r="D453" s="130" t="s">
        <v>6</v>
      </c>
      <c r="E453" s="130" t="s">
        <v>106</v>
      </c>
      <c r="F453" s="130" t="s">
        <v>7</v>
      </c>
      <c r="G453" s="172">
        <f>SUM(G454+G468)</f>
        <v>53275384.090000004</v>
      </c>
      <c r="H453" s="172">
        <f>SUM(H454+H468)</f>
        <v>0</v>
      </c>
      <c r="I453" s="172">
        <f>SUM(I454+I468)</f>
        <v>53275384.090000004</v>
      </c>
      <c r="J453" s="184"/>
      <c r="K453" s="184"/>
      <c r="L453" s="204"/>
      <c r="M453" s="184"/>
      <c r="N453" s="184"/>
      <c r="O453" s="172"/>
    </row>
    <row r="454" spans="1:15" s="303" customFormat="1" x14ac:dyDescent="0.25">
      <c r="A454" s="267" t="s">
        <v>20</v>
      </c>
      <c r="B454" s="265">
        <v>927</v>
      </c>
      <c r="C454" s="255" t="s">
        <v>19</v>
      </c>
      <c r="D454" s="257" t="s">
        <v>21</v>
      </c>
      <c r="E454" s="257" t="s">
        <v>106</v>
      </c>
      <c r="F454" s="256" t="s">
        <v>7</v>
      </c>
      <c r="G454" s="172">
        <f>SUM(G455+G463+G460)</f>
        <v>52892384.090000004</v>
      </c>
      <c r="H454" s="172">
        <f>SUM(H455+H463+H460)</f>
        <v>0</v>
      </c>
      <c r="I454" s="172">
        <f>SUM(I455+I463+I460)</f>
        <v>52892384.090000004</v>
      </c>
      <c r="J454" s="184"/>
      <c r="K454" s="184"/>
      <c r="L454" s="204"/>
      <c r="M454" s="184"/>
      <c r="N454" s="184"/>
      <c r="O454" s="172"/>
    </row>
    <row r="455" spans="1:15" s="303" customFormat="1" ht="26.25" x14ac:dyDescent="0.25">
      <c r="A455" s="238" t="s">
        <v>451</v>
      </c>
      <c r="B455" s="15">
        <v>927</v>
      </c>
      <c r="C455" s="191" t="s">
        <v>19</v>
      </c>
      <c r="D455" s="129" t="s">
        <v>21</v>
      </c>
      <c r="E455" s="186" t="s">
        <v>450</v>
      </c>
      <c r="F455" s="190" t="s">
        <v>7</v>
      </c>
      <c r="G455" s="216">
        <f>SUM(G456+G458)</f>
        <v>878397.56</v>
      </c>
      <c r="H455" s="216">
        <f t="shared" ref="H455:I455" si="250">SUM(H456+H458)</f>
        <v>0</v>
      </c>
      <c r="I455" s="216">
        <f t="shared" si="250"/>
        <v>878397.56</v>
      </c>
      <c r="J455" s="184"/>
      <c r="K455" s="184"/>
      <c r="L455" s="204"/>
      <c r="M455" s="184"/>
      <c r="N455" s="184"/>
      <c r="O455" s="172"/>
    </row>
    <row r="456" spans="1:15" s="303" customFormat="1" x14ac:dyDescent="0.25">
      <c r="A456" s="252" t="s">
        <v>11</v>
      </c>
      <c r="B456" s="34">
        <v>927</v>
      </c>
      <c r="C456" s="250" t="s">
        <v>19</v>
      </c>
      <c r="D456" s="249" t="s">
        <v>21</v>
      </c>
      <c r="E456" s="142" t="s">
        <v>450</v>
      </c>
      <c r="F456" s="144">
        <v>200</v>
      </c>
      <c r="G456" s="184">
        <f t="shared" ref="G456:H458" si="251">SUM(G457)</f>
        <v>395359</v>
      </c>
      <c r="H456" s="184">
        <f t="shared" si="251"/>
        <v>0</v>
      </c>
      <c r="I456" s="184">
        <f t="shared" ref="I456:I457" si="252">SUM(G456+H456)</f>
        <v>395359</v>
      </c>
      <c r="J456" s="184"/>
      <c r="K456" s="184"/>
      <c r="L456" s="204"/>
      <c r="M456" s="184"/>
      <c r="N456" s="184"/>
      <c r="O456" s="172"/>
    </row>
    <row r="457" spans="1:15" s="303" customFormat="1" ht="23.25" x14ac:dyDescent="0.25">
      <c r="A457" s="141" t="s">
        <v>140</v>
      </c>
      <c r="B457" s="34">
        <v>927</v>
      </c>
      <c r="C457" s="135" t="s">
        <v>19</v>
      </c>
      <c r="D457" s="127" t="s">
        <v>21</v>
      </c>
      <c r="E457" s="142" t="s">
        <v>450</v>
      </c>
      <c r="F457" s="144">
        <v>240</v>
      </c>
      <c r="G457" s="184">
        <v>395359</v>
      </c>
      <c r="H457" s="184"/>
      <c r="I457" s="184">
        <f t="shared" si="252"/>
        <v>395359</v>
      </c>
      <c r="J457" s="184"/>
      <c r="K457" s="184"/>
      <c r="L457" s="204"/>
      <c r="M457" s="184"/>
      <c r="N457" s="184"/>
      <c r="O457" s="172"/>
    </row>
    <row r="458" spans="1:15" s="303" customFormat="1" ht="22.5" x14ac:dyDescent="0.25">
      <c r="A458" s="114" t="s">
        <v>71</v>
      </c>
      <c r="B458" s="34">
        <v>927</v>
      </c>
      <c r="C458" s="250" t="s">
        <v>19</v>
      </c>
      <c r="D458" s="249" t="s">
        <v>21</v>
      </c>
      <c r="E458" s="142" t="s">
        <v>450</v>
      </c>
      <c r="F458" s="144">
        <v>400</v>
      </c>
      <c r="G458" s="184">
        <f t="shared" si="251"/>
        <v>483038.56</v>
      </c>
      <c r="H458" s="184">
        <f t="shared" si="251"/>
        <v>0</v>
      </c>
      <c r="I458" s="184">
        <f t="shared" ref="I458:I459" si="253">SUM(G458+H458)</f>
        <v>483038.56</v>
      </c>
      <c r="J458" s="184"/>
      <c r="K458" s="184"/>
      <c r="L458" s="204"/>
      <c r="M458" s="184"/>
      <c r="N458" s="184"/>
      <c r="O458" s="172"/>
    </row>
    <row r="459" spans="1:15" s="303" customFormat="1" x14ac:dyDescent="0.25">
      <c r="A459" s="106" t="s">
        <v>73</v>
      </c>
      <c r="B459" s="34">
        <v>927</v>
      </c>
      <c r="C459" s="135" t="s">
        <v>19</v>
      </c>
      <c r="D459" s="127" t="s">
        <v>21</v>
      </c>
      <c r="E459" s="142" t="s">
        <v>450</v>
      </c>
      <c r="F459" s="144">
        <v>410</v>
      </c>
      <c r="G459" s="184">
        <v>483038.56</v>
      </c>
      <c r="H459" s="184">
        <v>0</v>
      </c>
      <c r="I459" s="184">
        <f t="shared" si="253"/>
        <v>483038.56</v>
      </c>
      <c r="J459" s="184"/>
      <c r="K459" s="184"/>
      <c r="L459" s="204"/>
      <c r="M459" s="184"/>
      <c r="N459" s="184"/>
      <c r="O459" s="172"/>
    </row>
    <row r="460" spans="1:15" s="303" customFormat="1" ht="39" x14ac:dyDescent="0.25">
      <c r="A460" s="238" t="s">
        <v>496</v>
      </c>
      <c r="B460" s="15">
        <v>927</v>
      </c>
      <c r="C460" s="191" t="s">
        <v>19</v>
      </c>
      <c r="D460" s="129" t="s">
        <v>21</v>
      </c>
      <c r="E460" s="186" t="s">
        <v>495</v>
      </c>
      <c r="F460" s="190" t="s">
        <v>7</v>
      </c>
      <c r="G460" s="216">
        <f>SUM(G461)</f>
        <v>100000</v>
      </c>
      <c r="H460" s="216">
        <f>SUM(H461)</f>
        <v>0</v>
      </c>
      <c r="I460" s="216">
        <f>SUM(I461)</f>
        <v>100000</v>
      </c>
      <c r="J460" s="184"/>
      <c r="K460" s="184"/>
      <c r="L460" s="204"/>
      <c r="M460" s="184"/>
      <c r="N460" s="184"/>
      <c r="O460" s="172"/>
    </row>
    <row r="461" spans="1:15" x14ac:dyDescent="0.25">
      <c r="A461" s="195" t="s">
        <v>34</v>
      </c>
      <c r="B461" s="34">
        <v>927</v>
      </c>
      <c r="C461" s="135" t="s">
        <v>19</v>
      </c>
      <c r="D461" s="127" t="s">
        <v>21</v>
      </c>
      <c r="E461" s="142" t="s">
        <v>495</v>
      </c>
      <c r="F461" s="108" t="s">
        <v>35</v>
      </c>
      <c r="G461" s="184">
        <f t="shared" ref="G461:H461" si="254">SUM(G462)</f>
        <v>100000</v>
      </c>
      <c r="H461" s="184">
        <f t="shared" si="254"/>
        <v>0</v>
      </c>
      <c r="I461" s="184">
        <f t="shared" ref="I461:I462" si="255">SUM(G461+H461)</f>
        <v>100000</v>
      </c>
      <c r="J461" s="184"/>
      <c r="K461" s="184"/>
      <c r="L461" s="204"/>
      <c r="M461" s="184"/>
      <c r="N461" s="184"/>
      <c r="O461" s="172"/>
    </row>
    <row r="462" spans="1:15" x14ac:dyDescent="0.25">
      <c r="A462" s="195" t="s">
        <v>122</v>
      </c>
      <c r="B462" s="34">
        <v>927</v>
      </c>
      <c r="C462" s="135" t="s">
        <v>19</v>
      </c>
      <c r="D462" s="127" t="s">
        <v>21</v>
      </c>
      <c r="E462" s="142" t="s">
        <v>495</v>
      </c>
      <c r="F462" s="108" t="s">
        <v>121</v>
      </c>
      <c r="G462" s="184">
        <v>100000</v>
      </c>
      <c r="H462" s="184">
        <v>0</v>
      </c>
      <c r="I462" s="184">
        <f t="shared" si="255"/>
        <v>100000</v>
      </c>
      <c r="J462" s="184"/>
      <c r="K462" s="184"/>
      <c r="L462" s="204"/>
      <c r="M462" s="184"/>
      <c r="N462" s="184"/>
      <c r="O462" s="172"/>
    </row>
    <row r="463" spans="1:15" s="303" customFormat="1" ht="26.25" x14ac:dyDescent="0.25">
      <c r="A463" s="113" t="s">
        <v>196</v>
      </c>
      <c r="B463" s="15">
        <v>927</v>
      </c>
      <c r="C463" s="191" t="s">
        <v>19</v>
      </c>
      <c r="D463" s="129" t="s">
        <v>21</v>
      </c>
      <c r="E463" s="186" t="s">
        <v>440</v>
      </c>
      <c r="F463" s="190" t="s">
        <v>7</v>
      </c>
      <c r="G463" s="216">
        <f>SUM(G464)</f>
        <v>51913986.530000001</v>
      </c>
      <c r="H463" s="216">
        <f t="shared" ref="H463:I463" si="256">SUM(H464)</f>
        <v>0</v>
      </c>
      <c r="I463" s="216">
        <f t="shared" si="256"/>
        <v>51913986.530000001</v>
      </c>
      <c r="J463" s="184"/>
      <c r="K463" s="184"/>
      <c r="L463" s="204"/>
      <c r="M463" s="184"/>
      <c r="N463" s="184"/>
      <c r="O463" s="172"/>
    </row>
    <row r="464" spans="1:15" s="303" customFormat="1" ht="22.5" x14ac:dyDescent="0.25">
      <c r="A464" s="114" t="s">
        <v>71</v>
      </c>
      <c r="B464" s="34">
        <v>927</v>
      </c>
      <c r="C464" s="250" t="s">
        <v>19</v>
      </c>
      <c r="D464" s="249" t="s">
        <v>21</v>
      </c>
      <c r="E464" s="142" t="s">
        <v>440</v>
      </c>
      <c r="F464" s="144">
        <v>400</v>
      </c>
      <c r="G464" s="184">
        <f t="shared" ref="G464:H464" si="257">SUM(G465)</f>
        <v>51913986.530000001</v>
      </c>
      <c r="H464" s="184">
        <f t="shared" si="257"/>
        <v>0</v>
      </c>
      <c r="I464" s="184">
        <f t="shared" ref="I464:I471" si="258">SUM(G464+H464)</f>
        <v>51913986.530000001</v>
      </c>
      <c r="J464" s="184"/>
      <c r="K464" s="184"/>
      <c r="L464" s="204"/>
      <c r="M464" s="184"/>
      <c r="N464" s="184"/>
      <c r="O464" s="172"/>
    </row>
    <row r="465" spans="1:15" x14ac:dyDescent="0.25">
      <c r="A465" s="106" t="s">
        <v>73</v>
      </c>
      <c r="B465" s="34">
        <v>927</v>
      </c>
      <c r="C465" s="135" t="s">
        <v>19</v>
      </c>
      <c r="D465" s="127" t="s">
        <v>21</v>
      </c>
      <c r="E465" s="142" t="s">
        <v>440</v>
      </c>
      <c r="F465" s="144">
        <v>410</v>
      </c>
      <c r="G465" s="184">
        <f>SUM(G467)</f>
        <v>51913986.530000001</v>
      </c>
      <c r="H465" s="184">
        <f>SUM(H467)</f>
        <v>0</v>
      </c>
      <c r="I465" s="184">
        <f t="shared" si="258"/>
        <v>51913986.530000001</v>
      </c>
      <c r="J465" s="184"/>
      <c r="K465" s="184"/>
      <c r="L465" s="204"/>
      <c r="M465" s="184"/>
      <c r="N465" s="184"/>
      <c r="O465" s="172"/>
    </row>
    <row r="466" spans="1:15" x14ac:dyDescent="0.25">
      <c r="A466" s="106" t="s">
        <v>185</v>
      </c>
      <c r="B466" s="34"/>
      <c r="C466" s="250"/>
      <c r="D466" s="249"/>
      <c r="E466" s="142"/>
      <c r="F466" s="102"/>
      <c r="G466" s="184"/>
      <c r="H466" s="184"/>
      <c r="I466" s="184">
        <f t="shared" si="258"/>
        <v>0</v>
      </c>
      <c r="J466" s="184"/>
      <c r="K466" s="184"/>
      <c r="L466" s="204"/>
      <c r="M466" s="184"/>
      <c r="N466" s="184"/>
      <c r="O466" s="172"/>
    </row>
    <row r="467" spans="1:15" ht="23.25" x14ac:dyDescent="0.25">
      <c r="A467" s="141" t="s">
        <v>439</v>
      </c>
      <c r="B467" s="34">
        <v>927</v>
      </c>
      <c r="C467" s="135" t="s">
        <v>19</v>
      </c>
      <c r="D467" s="127" t="s">
        <v>21</v>
      </c>
      <c r="E467" s="142" t="s">
        <v>440</v>
      </c>
      <c r="F467" s="108" t="s">
        <v>74</v>
      </c>
      <c r="G467" s="184">
        <v>51913986.530000001</v>
      </c>
      <c r="H467" s="184">
        <v>0</v>
      </c>
      <c r="I467" s="184">
        <f t="shared" si="258"/>
        <v>51913986.530000001</v>
      </c>
      <c r="J467" s="184"/>
      <c r="K467" s="184"/>
      <c r="L467" s="204"/>
      <c r="M467" s="184"/>
      <c r="N467" s="184"/>
      <c r="O467" s="172"/>
    </row>
    <row r="468" spans="1:15" x14ac:dyDescent="0.25">
      <c r="A468" s="105" t="s">
        <v>471</v>
      </c>
      <c r="B468" s="15">
        <v>927</v>
      </c>
      <c r="C468" s="191" t="s">
        <v>19</v>
      </c>
      <c r="D468" s="189" t="s">
        <v>19</v>
      </c>
      <c r="E468" s="189" t="s">
        <v>106</v>
      </c>
      <c r="F468" s="190" t="s">
        <v>7</v>
      </c>
      <c r="G468" s="216">
        <f t="shared" ref="G468:H470" si="259">SUM(G469)</f>
        <v>383000</v>
      </c>
      <c r="H468" s="216">
        <f t="shared" si="259"/>
        <v>0</v>
      </c>
      <c r="I468" s="216">
        <f t="shared" si="258"/>
        <v>383000</v>
      </c>
      <c r="J468" s="172">
        <f>SUM(J469)</f>
        <v>36213195.960000001</v>
      </c>
      <c r="K468" s="172">
        <f>SUM(K469)</f>
        <v>0</v>
      </c>
      <c r="L468" s="172">
        <f t="shared" si="219"/>
        <v>36213195.960000001</v>
      </c>
      <c r="M468" s="172">
        <f>SUM(M469)</f>
        <v>102084676.77</v>
      </c>
      <c r="N468" s="172">
        <f>SUM(N469)</f>
        <v>0</v>
      </c>
      <c r="O468" s="172">
        <f t="shared" si="220"/>
        <v>102084676.77</v>
      </c>
    </row>
    <row r="469" spans="1:15" x14ac:dyDescent="0.25">
      <c r="A469" s="117" t="s">
        <v>472</v>
      </c>
      <c r="B469" s="15">
        <v>927</v>
      </c>
      <c r="C469" s="185" t="s">
        <v>19</v>
      </c>
      <c r="D469" s="187" t="s">
        <v>19</v>
      </c>
      <c r="E469" s="189" t="s">
        <v>473</v>
      </c>
      <c r="F469" s="190" t="s">
        <v>7</v>
      </c>
      <c r="G469" s="216">
        <f t="shared" si="259"/>
        <v>383000</v>
      </c>
      <c r="H469" s="216">
        <f t="shared" si="259"/>
        <v>0</v>
      </c>
      <c r="I469" s="216">
        <f t="shared" si="258"/>
        <v>383000</v>
      </c>
      <c r="J469" s="172">
        <f t="shared" ref="J469:N469" si="260">SUM(J470)</f>
        <v>36213195.960000001</v>
      </c>
      <c r="K469" s="172">
        <f t="shared" si="260"/>
        <v>0</v>
      </c>
      <c r="L469" s="172">
        <f t="shared" si="219"/>
        <v>36213195.960000001</v>
      </c>
      <c r="M469" s="172">
        <f t="shared" si="260"/>
        <v>102084676.77</v>
      </c>
      <c r="N469" s="172">
        <f t="shared" si="260"/>
        <v>0</v>
      </c>
      <c r="O469" s="172">
        <f t="shared" si="220"/>
        <v>102084676.77</v>
      </c>
    </row>
    <row r="470" spans="1:15" x14ac:dyDescent="0.25">
      <c r="A470" s="252" t="s">
        <v>34</v>
      </c>
      <c r="B470" s="16">
        <v>927</v>
      </c>
      <c r="C470" s="102" t="s">
        <v>19</v>
      </c>
      <c r="D470" s="104" t="s">
        <v>19</v>
      </c>
      <c r="E470" s="109" t="s">
        <v>473</v>
      </c>
      <c r="F470" s="104" t="s">
        <v>35</v>
      </c>
      <c r="G470" s="184">
        <f t="shared" si="259"/>
        <v>383000</v>
      </c>
      <c r="H470" s="184">
        <f t="shared" si="259"/>
        <v>0</v>
      </c>
      <c r="I470" s="184">
        <f t="shared" si="258"/>
        <v>383000</v>
      </c>
      <c r="J470" s="202">
        <f>SUM(J478)</f>
        <v>36213195.960000001</v>
      </c>
      <c r="K470" s="202">
        <f>SUM(K478)</f>
        <v>0</v>
      </c>
      <c r="L470" s="172">
        <f t="shared" si="219"/>
        <v>36213195.960000001</v>
      </c>
      <c r="M470" s="202">
        <f>SUM(M478)</f>
        <v>102084676.77</v>
      </c>
      <c r="N470" s="202">
        <f>SUM(N478)</f>
        <v>0</v>
      </c>
      <c r="O470" s="172">
        <f t="shared" si="220"/>
        <v>102084676.77</v>
      </c>
    </row>
    <row r="471" spans="1:15" ht="23.25" x14ac:dyDescent="0.25">
      <c r="A471" s="141" t="s">
        <v>79</v>
      </c>
      <c r="B471" s="16">
        <v>927</v>
      </c>
      <c r="C471" s="102" t="s">
        <v>19</v>
      </c>
      <c r="D471" s="104" t="s">
        <v>19</v>
      </c>
      <c r="E471" s="109" t="s">
        <v>473</v>
      </c>
      <c r="F471" s="104" t="s">
        <v>80</v>
      </c>
      <c r="G471" s="184">
        <v>383000</v>
      </c>
      <c r="H471" s="184"/>
      <c r="I471" s="184">
        <f t="shared" si="258"/>
        <v>383000</v>
      </c>
      <c r="J471" s="202"/>
      <c r="K471" s="202"/>
      <c r="L471" s="172"/>
      <c r="M471" s="202"/>
      <c r="N471" s="202"/>
      <c r="O471" s="172"/>
    </row>
    <row r="472" spans="1:15" ht="18" x14ac:dyDescent="0.25">
      <c r="A472" s="128" t="s">
        <v>151</v>
      </c>
      <c r="B472" s="134" t="s">
        <v>84</v>
      </c>
      <c r="C472" s="134" t="s">
        <v>58</v>
      </c>
      <c r="D472" s="130" t="s">
        <v>6</v>
      </c>
      <c r="E472" s="130" t="s">
        <v>106</v>
      </c>
      <c r="F472" s="130" t="s">
        <v>7</v>
      </c>
      <c r="G472" s="172">
        <f>SUM(G473)</f>
        <v>2067772</v>
      </c>
      <c r="H472" s="172">
        <f>SUM(H473)</f>
        <v>0</v>
      </c>
      <c r="I472" s="172">
        <f t="shared" si="218"/>
        <v>2067772</v>
      </c>
      <c r="J472" s="202"/>
      <c r="K472" s="202"/>
      <c r="L472" s="172"/>
      <c r="M472" s="202"/>
      <c r="N472" s="202"/>
      <c r="O472" s="172"/>
    </row>
    <row r="473" spans="1:15" x14ac:dyDescent="0.25">
      <c r="A473" s="267" t="s">
        <v>59</v>
      </c>
      <c r="B473" s="265">
        <v>927</v>
      </c>
      <c r="C473" s="255" t="s">
        <v>58</v>
      </c>
      <c r="D473" s="257" t="s">
        <v>21</v>
      </c>
      <c r="E473" s="257" t="s">
        <v>106</v>
      </c>
      <c r="F473" s="256" t="s">
        <v>7</v>
      </c>
      <c r="G473" s="172">
        <f>SUM(G477+G474)</f>
        <v>2067772</v>
      </c>
      <c r="H473" s="172">
        <f>SUM(H477+H474)</f>
        <v>0</v>
      </c>
      <c r="I473" s="172">
        <f t="shared" si="218"/>
        <v>2067772</v>
      </c>
      <c r="J473" s="202"/>
      <c r="K473" s="202"/>
      <c r="L473" s="172"/>
      <c r="M473" s="202"/>
      <c r="N473" s="202"/>
      <c r="O473" s="172"/>
    </row>
    <row r="474" spans="1:15" ht="26.25" x14ac:dyDescent="0.25">
      <c r="A474" s="238" t="s">
        <v>451</v>
      </c>
      <c r="B474" s="15">
        <v>927</v>
      </c>
      <c r="C474" s="255" t="s">
        <v>58</v>
      </c>
      <c r="D474" s="257" t="s">
        <v>21</v>
      </c>
      <c r="E474" s="257" t="s">
        <v>450</v>
      </c>
      <c r="F474" s="190" t="s">
        <v>7</v>
      </c>
      <c r="G474" s="202">
        <f t="shared" ref="G474:H475" si="261">SUM(G475)</f>
        <v>2067772</v>
      </c>
      <c r="H474" s="202">
        <f t="shared" si="261"/>
        <v>0</v>
      </c>
      <c r="I474" s="172">
        <f t="shared" ref="I474:I476" si="262">SUM(G474+H474)</f>
        <v>2067772</v>
      </c>
      <c r="J474" s="202"/>
      <c r="K474" s="202"/>
      <c r="L474" s="172"/>
      <c r="M474" s="202"/>
      <c r="N474" s="202"/>
      <c r="O474" s="172"/>
    </row>
    <row r="475" spans="1:15" ht="22.5" x14ac:dyDescent="0.25">
      <c r="A475" s="114" t="s">
        <v>71</v>
      </c>
      <c r="B475" s="34">
        <v>927</v>
      </c>
      <c r="C475" s="250" t="s">
        <v>58</v>
      </c>
      <c r="D475" s="249" t="s">
        <v>21</v>
      </c>
      <c r="E475" s="249" t="s">
        <v>450</v>
      </c>
      <c r="F475" s="144">
        <v>400</v>
      </c>
      <c r="G475" s="203">
        <f t="shared" si="261"/>
        <v>2067772</v>
      </c>
      <c r="H475" s="203">
        <f t="shared" si="261"/>
        <v>0</v>
      </c>
      <c r="I475" s="204">
        <f t="shared" si="262"/>
        <v>2067772</v>
      </c>
      <c r="J475" s="202"/>
      <c r="K475" s="202"/>
      <c r="L475" s="172"/>
      <c r="M475" s="202"/>
      <c r="N475" s="202"/>
      <c r="O475" s="172"/>
    </row>
    <row r="476" spans="1:15" x14ac:dyDescent="0.25">
      <c r="A476" s="106" t="s">
        <v>73</v>
      </c>
      <c r="B476" s="34">
        <v>927</v>
      </c>
      <c r="C476" s="135" t="s">
        <v>58</v>
      </c>
      <c r="D476" s="127" t="s">
        <v>21</v>
      </c>
      <c r="E476" s="249" t="s">
        <v>450</v>
      </c>
      <c r="F476" s="144">
        <v>410</v>
      </c>
      <c r="G476" s="203">
        <v>2067772</v>
      </c>
      <c r="H476" s="203">
        <v>0</v>
      </c>
      <c r="I476" s="204">
        <f t="shared" si="262"/>
        <v>2067772</v>
      </c>
      <c r="J476" s="202"/>
      <c r="K476" s="202"/>
      <c r="L476" s="172"/>
      <c r="M476" s="202"/>
      <c r="N476" s="202"/>
      <c r="O476" s="172"/>
    </row>
    <row r="477" spans="1:15" ht="77.25" x14ac:dyDescent="0.25">
      <c r="A477" s="238" t="s">
        <v>390</v>
      </c>
      <c r="B477" s="15">
        <v>927</v>
      </c>
      <c r="C477" s="255" t="s">
        <v>58</v>
      </c>
      <c r="D477" s="257" t="s">
        <v>21</v>
      </c>
      <c r="E477" s="257" t="s">
        <v>417</v>
      </c>
      <c r="F477" s="190" t="s">
        <v>7</v>
      </c>
      <c r="G477" s="202">
        <f t="shared" ref="G477:N478" si="263">SUM(G478)</f>
        <v>0</v>
      </c>
      <c r="H477" s="202">
        <f t="shared" si="263"/>
        <v>0</v>
      </c>
      <c r="I477" s="172">
        <f t="shared" si="218"/>
        <v>0</v>
      </c>
      <c r="J477" s="202"/>
      <c r="K477" s="202"/>
      <c r="L477" s="172"/>
      <c r="M477" s="202"/>
      <c r="N477" s="202"/>
      <c r="O477" s="172"/>
    </row>
    <row r="478" spans="1:15" ht="22.5" x14ac:dyDescent="0.25">
      <c r="A478" s="114" t="s">
        <v>71</v>
      </c>
      <c r="B478" s="34">
        <v>927</v>
      </c>
      <c r="C478" s="250" t="s">
        <v>58</v>
      </c>
      <c r="D478" s="249" t="s">
        <v>21</v>
      </c>
      <c r="E478" s="249" t="s">
        <v>417</v>
      </c>
      <c r="F478" s="144">
        <v>400</v>
      </c>
      <c r="G478" s="203">
        <f t="shared" si="263"/>
        <v>0</v>
      </c>
      <c r="H478" s="203">
        <f t="shared" si="263"/>
        <v>0</v>
      </c>
      <c r="I478" s="172">
        <f t="shared" si="218"/>
        <v>0</v>
      </c>
      <c r="J478" s="203">
        <f t="shared" si="263"/>
        <v>36213195.960000001</v>
      </c>
      <c r="K478" s="203">
        <f t="shared" si="263"/>
        <v>0</v>
      </c>
      <c r="L478" s="204">
        <f t="shared" si="219"/>
        <v>36213195.960000001</v>
      </c>
      <c r="M478" s="203">
        <f t="shared" si="263"/>
        <v>102084676.77</v>
      </c>
      <c r="N478" s="203">
        <f t="shared" si="263"/>
        <v>0</v>
      </c>
      <c r="O478" s="204">
        <f t="shared" si="220"/>
        <v>102084676.77</v>
      </c>
    </row>
    <row r="479" spans="1:15" x14ac:dyDescent="0.25">
      <c r="A479" s="106" t="s">
        <v>73</v>
      </c>
      <c r="B479" s="34">
        <v>927</v>
      </c>
      <c r="C479" s="135" t="s">
        <v>58</v>
      </c>
      <c r="D479" s="127" t="s">
        <v>21</v>
      </c>
      <c r="E479" s="249" t="s">
        <v>417</v>
      </c>
      <c r="F479" s="144">
        <v>410</v>
      </c>
      <c r="G479" s="203">
        <f>SUM(G481)</f>
        <v>0</v>
      </c>
      <c r="H479" s="203">
        <f>SUM(H481)</f>
        <v>0</v>
      </c>
      <c r="I479" s="172">
        <f t="shared" si="218"/>
        <v>0</v>
      </c>
      <c r="J479" s="203">
        <f t="shared" ref="J479:M479" si="264">SUM(J481)</f>
        <v>36213195.960000001</v>
      </c>
      <c r="K479" s="203">
        <f t="shared" ref="K479" si="265">SUM(K481)</f>
        <v>0</v>
      </c>
      <c r="L479" s="204">
        <f t="shared" si="219"/>
        <v>36213195.960000001</v>
      </c>
      <c r="M479" s="203">
        <f t="shared" si="264"/>
        <v>102084676.77</v>
      </c>
      <c r="N479" s="203">
        <f t="shared" ref="N479" si="266">SUM(N481)</f>
        <v>0</v>
      </c>
      <c r="O479" s="204">
        <f t="shared" si="220"/>
        <v>102084676.77</v>
      </c>
    </row>
    <row r="480" spans="1:15" x14ac:dyDescent="0.25">
      <c r="A480" s="106" t="s">
        <v>185</v>
      </c>
      <c r="B480" s="34"/>
      <c r="C480" s="250"/>
      <c r="D480" s="249"/>
      <c r="E480" s="249"/>
      <c r="F480" s="144"/>
      <c r="G480" s="203"/>
      <c r="H480" s="203"/>
      <c r="I480" s="172">
        <f t="shared" si="218"/>
        <v>0</v>
      </c>
      <c r="J480" s="203"/>
      <c r="K480" s="203"/>
      <c r="L480" s="204">
        <f t="shared" si="219"/>
        <v>0</v>
      </c>
      <c r="M480" s="203"/>
      <c r="N480" s="203"/>
      <c r="O480" s="204">
        <f t="shared" si="220"/>
        <v>0</v>
      </c>
    </row>
    <row r="481" spans="1:15" x14ac:dyDescent="0.25">
      <c r="A481" s="106" t="s">
        <v>318</v>
      </c>
      <c r="B481" s="34">
        <v>927</v>
      </c>
      <c r="C481" s="135" t="s">
        <v>58</v>
      </c>
      <c r="D481" s="127" t="s">
        <v>21</v>
      </c>
      <c r="E481" s="249" t="s">
        <v>417</v>
      </c>
      <c r="F481" s="144">
        <v>410</v>
      </c>
      <c r="G481" s="203"/>
      <c r="H481" s="203"/>
      <c r="I481" s="172">
        <f t="shared" si="218"/>
        <v>0</v>
      </c>
      <c r="J481" s="203">
        <v>36213195.960000001</v>
      </c>
      <c r="K481" s="203"/>
      <c r="L481" s="204">
        <f t="shared" si="219"/>
        <v>36213195.960000001</v>
      </c>
      <c r="M481" s="203">
        <v>102084676.77</v>
      </c>
      <c r="N481" s="203"/>
      <c r="O481" s="204">
        <f t="shared" si="220"/>
        <v>102084676.77</v>
      </c>
    </row>
    <row r="482" spans="1:15" ht="18" x14ac:dyDescent="0.25">
      <c r="A482" s="13" t="s">
        <v>36</v>
      </c>
      <c r="B482" s="88">
        <v>927</v>
      </c>
      <c r="C482" s="181" t="s">
        <v>37</v>
      </c>
      <c r="D482" s="182" t="s">
        <v>6</v>
      </c>
      <c r="E482" s="182" t="s">
        <v>106</v>
      </c>
      <c r="F482" s="182" t="s">
        <v>7</v>
      </c>
      <c r="G482" s="202">
        <f>SUM(G483+G487+G502)</f>
        <v>61190994</v>
      </c>
      <c r="H482" s="202">
        <f>SUM(H483+H487+H502)</f>
        <v>0</v>
      </c>
      <c r="I482" s="172">
        <f t="shared" si="218"/>
        <v>61190994</v>
      </c>
      <c r="J482" s="202">
        <f t="shared" ref="J482:M482" si="267">SUM(J483+J487+J502)</f>
        <v>55268626</v>
      </c>
      <c r="K482" s="202">
        <f t="shared" ref="K482" si="268">SUM(K483+K487+K502)</f>
        <v>0</v>
      </c>
      <c r="L482" s="172">
        <f t="shared" si="219"/>
        <v>55268626</v>
      </c>
      <c r="M482" s="202">
        <f t="shared" si="267"/>
        <v>58120291</v>
      </c>
      <c r="N482" s="202">
        <f t="shared" ref="N482" si="269">SUM(N483+N487+N502)</f>
        <v>0</v>
      </c>
      <c r="O482" s="172">
        <f t="shared" si="220"/>
        <v>58120291</v>
      </c>
    </row>
    <row r="483" spans="1:15" x14ac:dyDescent="0.25">
      <c r="A483" s="14" t="s">
        <v>86</v>
      </c>
      <c r="B483" s="18">
        <v>927</v>
      </c>
      <c r="C483" s="19" t="s">
        <v>37</v>
      </c>
      <c r="D483" s="20" t="s">
        <v>21</v>
      </c>
      <c r="E483" s="20" t="s">
        <v>106</v>
      </c>
      <c r="F483" s="20" t="s">
        <v>7</v>
      </c>
      <c r="G483" s="202">
        <f t="shared" ref="G483:N485" si="270">SUM(G484)</f>
        <v>3476200</v>
      </c>
      <c r="H483" s="202">
        <f t="shared" si="270"/>
        <v>0</v>
      </c>
      <c r="I483" s="172">
        <f t="shared" si="218"/>
        <v>3476200</v>
      </c>
      <c r="J483" s="202">
        <f t="shared" si="270"/>
        <v>2738489</v>
      </c>
      <c r="K483" s="202">
        <f t="shared" si="270"/>
        <v>0</v>
      </c>
      <c r="L483" s="172">
        <f t="shared" si="219"/>
        <v>2738489</v>
      </c>
      <c r="M483" s="202">
        <f t="shared" si="270"/>
        <v>2738420</v>
      </c>
      <c r="N483" s="202">
        <f t="shared" si="270"/>
        <v>0</v>
      </c>
      <c r="O483" s="172">
        <f t="shared" si="220"/>
        <v>2738420</v>
      </c>
    </row>
    <row r="484" spans="1:15" ht="26.25" x14ac:dyDescent="0.25">
      <c r="A484" s="11" t="s">
        <v>180</v>
      </c>
      <c r="B484" s="34">
        <v>927</v>
      </c>
      <c r="C484" s="102" t="s">
        <v>37</v>
      </c>
      <c r="D484" s="103" t="s">
        <v>21</v>
      </c>
      <c r="E484" s="109" t="s">
        <v>383</v>
      </c>
      <c r="F484" s="104" t="s">
        <v>7</v>
      </c>
      <c r="G484" s="184">
        <f t="shared" si="270"/>
        <v>3476200</v>
      </c>
      <c r="H484" s="184">
        <f t="shared" si="270"/>
        <v>0</v>
      </c>
      <c r="I484" s="204">
        <f t="shared" si="218"/>
        <v>3476200</v>
      </c>
      <c r="J484" s="184">
        <f t="shared" si="270"/>
        <v>2738489</v>
      </c>
      <c r="K484" s="184">
        <f t="shared" si="270"/>
        <v>0</v>
      </c>
      <c r="L484" s="204">
        <f t="shared" si="219"/>
        <v>2738489</v>
      </c>
      <c r="M484" s="184">
        <f t="shared" si="270"/>
        <v>2738420</v>
      </c>
      <c r="N484" s="184">
        <f t="shared" si="270"/>
        <v>0</v>
      </c>
      <c r="O484" s="204">
        <f t="shared" si="220"/>
        <v>2738420</v>
      </c>
    </row>
    <row r="485" spans="1:15" s="295" customFormat="1" x14ac:dyDescent="0.25">
      <c r="A485" s="10" t="s">
        <v>85</v>
      </c>
      <c r="B485" s="34">
        <v>927</v>
      </c>
      <c r="C485" s="102" t="s">
        <v>37</v>
      </c>
      <c r="D485" s="103" t="s">
        <v>21</v>
      </c>
      <c r="E485" s="109" t="s">
        <v>383</v>
      </c>
      <c r="F485" s="102" t="s">
        <v>76</v>
      </c>
      <c r="G485" s="184">
        <f>SUM(G486)</f>
        <v>3476200</v>
      </c>
      <c r="H485" s="184">
        <f>SUM(H486)</f>
        <v>0</v>
      </c>
      <c r="I485" s="204">
        <f t="shared" si="218"/>
        <v>3476200</v>
      </c>
      <c r="J485" s="184">
        <f>SUM(J486)</f>
        <v>2738489</v>
      </c>
      <c r="K485" s="184">
        <f>SUM(K486)</f>
        <v>0</v>
      </c>
      <c r="L485" s="204">
        <f t="shared" si="219"/>
        <v>2738489</v>
      </c>
      <c r="M485" s="184">
        <f t="shared" si="270"/>
        <v>2738420</v>
      </c>
      <c r="N485" s="184">
        <f t="shared" si="270"/>
        <v>0</v>
      </c>
      <c r="O485" s="204">
        <f t="shared" si="220"/>
        <v>2738420</v>
      </c>
    </row>
    <row r="486" spans="1:15" ht="45" x14ac:dyDescent="0.25">
      <c r="A486" s="213" t="s">
        <v>145</v>
      </c>
      <c r="B486" s="34">
        <v>927</v>
      </c>
      <c r="C486" s="102" t="s">
        <v>37</v>
      </c>
      <c r="D486" s="103" t="s">
        <v>21</v>
      </c>
      <c r="E486" s="109" t="s">
        <v>383</v>
      </c>
      <c r="F486" s="102" t="s">
        <v>143</v>
      </c>
      <c r="G486" s="184">
        <v>3476200</v>
      </c>
      <c r="H486" s="184"/>
      <c r="I486" s="204">
        <f t="shared" si="218"/>
        <v>3476200</v>
      </c>
      <c r="J486" s="184">
        <v>2738489</v>
      </c>
      <c r="K486" s="184"/>
      <c r="L486" s="204">
        <f t="shared" si="219"/>
        <v>2738489</v>
      </c>
      <c r="M486" s="184">
        <v>2738420</v>
      </c>
      <c r="N486" s="184"/>
      <c r="O486" s="204">
        <f t="shared" si="220"/>
        <v>2738420</v>
      </c>
    </row>
    <row r="487" spans="1:15" x14ac:dyDescent="0.25">
      <c r="A487" s="9" t="s">
        <v>38</v>
      </c>
      <c r="B487" s="28">
        <v>927</v>
      </c>
      <c r="C487" s="185" t="s">
        <v>37</v>
      </c>
      <c r="D487" s="186" t="s">
        <v>39</v>
      </c>
      <c r="E487" s="186" t="s">
        <v>106</v>
      </c>
      <c r="F487" s="187" t="s">
        <v>7</v>
      </c>
      <c r="G487" s="172">
        <f>SUM(G494+G488+G499+G491)</f>
        <v>57646794</v>
      </c>
      <c r="H487" s="172">
        <f>SUM(H494+H488+H499+H491)</f>
        <v>0</v>
      </c>
      <c r="I487" s="172">
        <f t="shared" si="218"/>
        <v>57646794</v>
      </c>
      <c r="J487" s="172">
        <f t="shared" ref="J487:M487" si="271">SUM(J494+J488+J499+J491)</f>
        <v>52451137</v>
      </c>
      <c r="K487" s="172">
        <f t="shared" ref="K487" si="272">SUM(K494+K488+K499+K491)</f>
        <v>0</v>
      </c>
      <c r="L487" s="172">
        <f t="shared" si="219"/>
        <v>52451137</v>
      </c>
      <c r="M487" s="172">
        <f t="shared" si="271"/>
        <v>55302871</v>
      </c>
      <c r="N487" s="172">
        <f t="shared" ref="N487" si="273">SUM(N494+N488+N499+N491)</f>
        <v>0</v>
      </c>
      <c r="O487" s="172">
        <f t="shared" si="220"/>
        <v>55302871</v>
      </c>
    </row>
    <row r="488" spans="1:15" ht="51.75" x14ac:dyDescent="0.25">
      <c r="A488" s="238" t="s">
        <v>224</v>
      </c>
      <c r="B488" s="28">
        <v>927</v>
      </c>
      <c r="C488" s="185" t="s">
        <v>37</v>
      </c>
      <c r="D488" s="186" t="s">
        <v>39</v>
      </c>
      <c r="E488" s="189" t="s">
        <v>418</v>
      </c>
      <c r="F488" s="187" t="s">
        <v>7</v>
      </c>
      <c r="G488" s="202">
        <f t="shared" ref="G488:N489" si="274">SUM(G489)</f>
        <v>31411252</v>
      </c>
      <c r="H488" s="202">
        <f t="shared" si="274"/>
        <v>0</v>
      </c>
      <c r="I488" s="172">
        <f t="shared" si="218"/>
        <v>31411252</v>
      </c>
      <c r="J488" s="202">
        <f t="shared" si="274"/>
        <v>18052320</v>
      </c>
      <c r="K488" s="202">
        <f t="shared" si="274"/>
        <v>0</v>
      </c>
      <c r="L488" s="172">
        <f t="shared" si="219"/>
        <v>18052320</v>
      </c>
      <c r="M488" s="202">
        <f t="shared" si="274"/>
        <v>18052320</v>
      </c>
      <c r="N488" s="202">
        <f t="shared" si="274"/>
        <v>0</v>
      </c>
      <c r="O488" s="172">
        <f t="shared" si="220"/>
        <v>18052320</v>
      </c>
    </row>
    <row r="489" spans="1:15" ht="22.5" x14ac:dyDescent="0.25">
      <c r="A489" s="218" t="s">
        <v>71</v>
      </c>
      <c r="B489" s="34">
        <v>927</v>
      </c>
      <c r="C489" s="102" t="s">
        <v>37</v>
      </c>
      <c r="D489" s="103" t="s">
        <v>39</v>
      </c>
      <c r="E489" s="109" t="s">
        <v>418</v>
      </c>
      <c r="F489" s="104" t="s">
        <v>72</v>
      </c>
      <c r="G489" s="203">
        <f t="shared" si="274"/>
        <v>31411252</v>
      </c>
      <c r="H489" s="203">
        <f t="shared" si="274"/>
        <v>0</v>
      </c>
      <c r="I489" s="204">
        <f t="shared" si="218"/>
        <v>31411252</v>
      </c>
      <c r="J489" s="203">
        <f t="shared" si="274"/>
        <v>18052320</v>
      </c>
      <c r="K489" s="203">
        <f t="shared" si="274"/>
        <v>0</v>
      </c>
      <c r="L489" s="204">
        <f t="shared" si="219"/>
        <v>18052320</v>
      </c>
      <c r="M489" s="203">
        <f t="shared" si="274"/>
        <v>18052320</v>
      </c>
      <c r="N489" s="203">
        <f t="shared" si="274"/>
        <v>0</v>
      </c>
      <c r="O489" s="204">
        <f t="shared" si="220"/>
        <v>18052320</v>
      </c>
    </row>
    <row r="490" spans="1:15" x14ac:dyDescent="0.25">
      <c r="A490" s="219" t="s">
        <v>73</v>
      </c>
      <c r="B490" s="34">
        <v>927</v>
      </c>
      <c r="C490" s="102" t="s">
        <v>37</v>
      </c>
      <c r="D490" s="103" t="s">
        <v>39</v>
      </c>
      <c r="E490" s="109" t="s">
        <v>418</v>
      </c>
      <c r="F490" s="104" t="s">
        <v>74</v>
      </c>
      <c r="G490" s="203">
        <v>31411252</v>
      </c>
      <c r="H490" s="184">
        <v>0</v>
      </c>
      <c r="I490" s="204">
        <f t="shared" si="218"/>
        <v>31411252</v>
      </c>
      <c r="J490" s="203">
        <v>18052320</v>
      </c>
      <c r="K490" s="203"/>
      <c r="L490" s="204">
        <f t="shared" si="219"/>
        <v>18052320</v>
      </c>
      <c r="M490" s="203">
        <v>18052320</v>
      </c>
      <c r="N490" s="203"/>
      <c r="O490" s="204">
        <f t="shared" si="220"/>
        <v>18052320</v>
      </c>
    </row>
    <row r="491" spans="1:15" s="295" customFormat="1" ht="39" x14ac:dyDescent="0.25">
      <c r="A491" s="112" t="s">
        <v>87</v>
      </c>
      <c r="B491" s="56">
        <v>927</v>
      </c>
      <c r="C491" s="185" t="s">
        <v>37</v>
      </c>
      <c r="D491" s="186" t="s">
        <v>39</v>
      </c>
      <c r="E491" s="130" t="s">
        <v>384</v>
      </c>
      <c r="F491" s="133" t="s">
        <v>7</v>
      </c>
      <c r="G491" s="202">
        <f t="shared" ref="G491:N492" si="275">SUM(G492)</f>
        <v>36400</v>
      </c>
      <c r="H491" s="202">
        <f t="shared" si="275"/>
        <v>0</v>
      </c>
      <c r="I491" s="172">
        <f t="shared" si="218"/>
        <v>36400</v>
      </c>
      <c r="J491" s="202">
        <f t="shared" si="275"/>
        <v>34400</v>
      </c>
      <c r="K491" s="202">
        <f t="shared" si="275"/>
        <v>0</v>
      </c>
      <c r="L491" s="172">
        <f t="shared" si="219"/>
        <v>34400</v>
      </c>
      <c r="M491" s="202">
        <f t="shared" si="275"/>
        <v>34400</v>
      </c>
      <c r="N491" s="202">
        <f t="shared" si="275"/>
        <v>0</v>
      </c>
      <c r="O491" s="172">
        <f t="shared" si="220"/>
        <v>34400</v>
      </c>
    </row>
    <row r="492" spans="1:15" x14ac:dyDescent="0.25">
      <c r="A492" s="107" t="s">
        <v>75</v>
      </c>
      <c r="B492" s="34">
        <v>927</v>
      </c>
      <c r="C492" s="102" t="s">
        <v>37</v>
      </c>
      <c r="D492" s="103" t="s">
        <v>39</v>
      </c>
      <c r="E492" s="109" t="s">
        <v>384</v>
      </c>
      <c r="F492" s="102" t="s">
        <v>76</v>
      </c>
      <c r="G492" s="203">
        <f t="shared" si="275"/>
        <v>36400</v>
      </c>
      <c r="H492" s="203">
        <f t="shared" si="275"/>
        <v>0</v>
      </c>
      <c r="I492" s="204">
        <f t="shared" si="218"/>
        <v>36400</v>
      </c>
      <c r="J492" s="203">
        <f t="shared" si="275"/>
        <v>34400</v>
      </c>
      <c r="K492" s="203">
        <f t="shared" si="275"/>
        <v>0</v>
      </c>
      <c r="L492" s="204">
        <f t="shared" si="219"/>
        <v>34400</v>
      </c>
      <c r="M492" s="203">
        <f t="shared" si="275"/>
        <v>34400</v>
      </c>
      <c r="N492" s="203">
        <f t="shared" si="275"/>
        <v>0</v>
      </c>
      <c r="O492" s="204">
        <f t="shared" si="220"/>
        <v>34400</v>
      </c>
    </row>
    <row r="493" spans="1:15" ht="45" x14ac:dyDescent="0.25">
      <c r="A493" s="213" t="s">
        <v>145</v>
      </c>
      <c r="B493" s="34">
        <v>927</v>
      </c>
      <c r="C493" s="102" t="s">
        <v>37</v>
      </c>
      <c r="D493" s="103" t="s">
        <v>39</v>
      </c>
      <c r="E493" s="109" t="s">
        <v>384</v>
      </c>
      <c r="F493" s="102" t="s">
        <v>143</v>
      </c>
      <c r="G493" s="203">
        <v>36400</v>
      </c>
      <c r="H493" s="203">
        <v>0</v>
      </c>
      <c r="I493" s="204">
        <f t="shared" si="218"/>
        <v>36400</v>
      </c>
      <c r="J493" s="203">
        <v>34400</v>
      </c>
      <c r="K493" s="203"/>
      <c r="L493" s="204">
        <f t="shared" si="219"/>
        <v>34400</v>
      </c>
      <c r="M493" s="203">
        <v>34400</v>
      </c>
      <c r="N493" s="203"/>
      <c r="O493" s="204">
        <f t="shared" si="220"/>
        <v>34400</v>
      </c>
    </row>
    <row r="494" spans="1:15" ht="102.75" x14ac:dyDescent="0.25">
      <c r="A494" s="112" t="s">
        <v>189</v>
      </c>
      <c r="B494" s="15">
        <v>927</v>
      </c>
      <c r="C494" s="185" t="s">
        <v>37</v>
      </c>
      <c r="D494" s="186" t="s">
        <v>39</v>
      </c>
      <c r="E494" s="189" t="s">
        <v>385</v>
      </c>
      <c r="F494" s="185" t="s">
        <v>7</v>
      </c>
      <c r="G494" s="202">
        <f t="shared" ref="G494:N495" si="276">SUM(G495)</f>
        <v>24264160</v>
      </c>
      <c r="H494" s="202">
        <f t="shared" si="276"/>
        <v>0</v>
      </c>
      <c r="I494" s="172">
        <f t="shared" si="218"/>
        <v>24264160</v>
      </c>
      <c r="J494" s="202">
        <f t="shared" si="276"/>
        <v>33393926</v>
      </c>
      <c r="K494" s="202">
        <f t="shared" si="276"/>
        <v>0</v>
      </c>
      <c r="L494" s="172">
        <f t="shared" si="219"/>
        <v>33393926</v>
      </c>
      <c r="M494" s="202">
        <f t="shared" si="276"/>
        <v>36245660</v>
      </c>
      <c r="N494" s="202">
        <f t="shared" si="276"/>
        <v>0</v>
      </c>
      <c r="O494" s="172">
        <f t="shared" si="220"/>
        <v>36245660</v>
      </c>
    </row>
    <row r="495" spans="1:15" ht="141" x14ac:dyDescent="0.25">
      <c r="A495" s="112" t="s">
        <v>191</v>
      </c>
      <c r="B495" s="16">
        <v>927</v>
      </c>
      <c r="C495" s="102" t="s">
        <v>37</v>
      </c>
      <c r="D495" s="103" t="s">
        <v>39</v>
      </c>
      <c r="E495" s="109" t="s">
        <v>386</v>
      </c>
      <c r="F495" s="102" t="s">
        <v>7</v>
      </c>
      <c r="G495" s="203">
        <f t="shared" si="276"/>
        <v>24264160</v>
      </c>
      <c r="H495" s="203">
        <f t="shared" si="276"/>
        <v>0</v>
      </c>
      <c r="I495" s="204">
        <f t="shared" si="218"/>
        <v>24264160</v>
      </c>
      <c r="J495" s="203">
        <f t="shared" si="276"/>
        <v>33393926</v>
      </c>
      <c r="K495" s="203">
        <f t="shared" si="276"/>
        <v>0</v>
      </c>
      <c r="L495" s="204">
        <f t="shared" si="219"/>
        <v>33393926</v>
      </c>
      <c r="M495" s="203">
        <f t="shared" si="276"/>
        <v>36245660</v>
      </c>
      <c r="N495" s="203">
        <f t="shared" si="276"/>
        <v>0</v>
      </c>
      <c r="O495" s="204">
        <f t="shared" si="220"/>
        <v>36245660</v>
      </c>
    </row>
    <row r="496" spans="1:15" x14ac:dyDescent="0.25">
      <c r="A496" s="17" t="s">
        <v>75</v>
      </c>
      <c r="B496" s="21">
        <v>927</v>
      </c>
      <c r="C496" s="176" t="s">
        <v>37</v>
      </c>
      <c r="D496" s="193" t="s">
        <v>39</v>
      </c>
      <c r="E496" s="109" t="s">
        <v>386</v>
      </c>
      <c r="F496" s="176" t="s">
        <v>76</v>
      </c>
      <c r="G496" s="203">
        <f>SUM(G498+G497)</f>
        <v>24264160</v>
      </c>
      <c r="H496" s="203">
        <f>SUM(H498+H497)</f>
        <v>0</v>
      </c>
      <c r="I496" s="204">
        <f t="shared" si="218"/>
        <v>24264160</v>
      </c>
      <c r="J496" s="203">
        <f>SUM(J498+J497)</f>
        <v>33393926</v>
      </c>
      <c r="K496" s="203">
        <f>SUM(K498+K497)</f>
        <v>0</v>
      </c>
      <c r="L496" s="204">
        <f t="shared" si="219"/>
        <v>33393926</v>
      </c>
      <c r="M496" s="203">
        <f t="shared" ref="M496:N496" si="277">SUM(M498+M497)</f>
        <v>36245660</v>
      </c>
      <c r="N496" s="203">
        <f t="shared" si="277"/>
        <v>0</v>
      </c>
      <c r="O496" s="204">
        <f t="shared" si="220"/>
        <v>36245660</v>
      </c>
    </row>
    <row r="497" spans="1:15" x14ac:dyDescent="0.25">
      <c r="A497" s="107" t="s">
        <v>142</v>
      </c>
      <c r="B497" s="16">
        <v>927</v>
      </c>
      <c r="C497" s="102" t="s">
        <v>37</v>
      </c>
      <c r="D497" s="103" t="s">
        <v>39</v>
      </c>
      <c r="E497" s="109" t="s">
        <v>386</v>
      </c>
      <c r="F497" s="102" t="s">
        <v>141</v>
      </c>
      <c r="G497" s="203">
        <v>13351410</v>
      </c>
      <c r="H497" s="203">
        <v>0</v>
      </c>
      <c r="I497" s="204">
        <f t="shared" si="218"/>
        <v>13351410</v>
      </c>
      <c r="J497" s="203">
        <v>21369549</v>
      </c>
      <c r="K497" s="203"/>
      <c r="L497" s="204">
        <f t="shared" si="219"/>
        <v>21369549</v>
      </c>
      <c r="M497" s="203">
        <v>23344002</v>
      </c>
      <c r="N497" s="203"/>
      <c r="O497" s="204">
        <f t="shared" si="220"/>
        <v>23344002</v>
      </c>
    </row>
    <row r="498" spans="1:15" ht="42.6" customHeight="1" x14ac:dyDescent="0.25">
      <c r="A498" s="335" t="s">
        <v>145</v>
      </c>
      <c r="B498" s="16">
        <v>927</v>
      </c>
      <c r="C498" s="102" t="s">
        <v>37</v>
      </c>
      <c r="D498" s="103" t="s">
        <v>39</v>
      </c>
      <c r="E498" s="109" t="s">
        <v>386</v>
      </c>
      <c r="F498" s="102" t="s">
        <v>143</v>
      </c>
      <c r="G498" s="203">
        <v>10912750</v>
      </c>
      <c r="H498" s="203"/>
      <c r="I498" s="204">
        <f t="shared" si="218"/>
        <v>10912750</v>
      </c>
      <c r="J498" s="203">
        <v>12024377</v>
      </c>
      <c r="K498" s="203"/>
      <c r="L498" s="204">
        <f t="shared" si="219"/>
        <v>12024377</v>
      </c>
      <c r="M498" s="203">
        <v>12901658</v>
      </c>
      <c r="N498" s="203"/>
      <c r="O498" s="204">
        <f t="shared" si="220"/>
        <v>12901658</v>
      </c>
    </row>
    <row r="499" spans="1:15" ht="26.25" x14ac:dyDescent="0.25">
      <c r="A499" s="154" t="s">
        <v>194</v>
      </c>
      <c r="B499" s="56">
        <v>927</v>
      </c>
      <c r="C499" s="129" t="s">
        <v>37</v>
      </c>
      <c r="D499" s="132" t="s">
        <v>39</v>
      </c>
      <c r="E499" s="130" t="s">
        <v>387</v>
      </c>
      <c r="F499" s="129" t="s">
        <v>7</v>
      </c>
      <c r="G499" s="216">
        <f t="shared" ref="G499:N500" si="278">SUM(G500)</f>
        <v>1934982</v>
      </c>
      <c r="H499" s="216">
        <f t="shared" si="278"/>
        <v>0</v>
      </c>
      <c r="I499" s="172">
        <f t="shared" si="218"/>
        <v>1934982</v>
      </c>
      <c r="J499" s="216">
        <f t="shared" si="278"/>
        <v>970491</v>
      </c>
      <c r="K499" s="216">
        <f t="shared" si="278"/>
        <v>0</v>
      </c>
      <c r="L499" s="172">
        <f t="shared" si="219"/>
        <v>970491</v>
      </c>
      <c r="M499" s="216">
        <f t="shared" si="278"/>
        <v>970491</v>
      </c>
      <c r="N499" s="216">
        <f t="shared" si="278"/>
        <v>0</v>
      </c>
      <c r="O499" s="172">
        <f t="shared" si="220"/>
        <v>970491</v>
      </c>
    </row>
    <row r="500" spans="1:15" x14ac:dyDescent="0.25">
      <c r="A500" s="107" t="s">
        <v>75</v>
      </c>
      <c r="B500" s="34">
        <v>927</v>
      </c>
      <c r="C500" s="102" t="s">
        <v>37</v>
      </c>
      <c r="D500" s="193" t="s">
        <v>39</v>
      </c>
      <c r="E500" s="109" t="s">
        <v>387</v>
      </c>
      <c r="F500" s="102" t="s">
        <v>76</v>
      </c>
      <c r="G500" s="184">
        <f>SUM(G501)</f>
        <v>1934982</v>
      </c>
      <c r="H500" s="184">
        <f>SUM(H501)</f>
        <v>0</v>
      </c>
      <c r="I500" s="204">
        <f t="shared" si="218"/>
        <v>1934982</v>
      </c>
      <c r="J500" s="184">
        <f>SUM(J501)</f>
        <v>970491</v>
      </c>
      <c r="K500" s="184">
        <f>SUM(K501)</f>
        <v>0</v>
      </c>
      <c r="L500" s="204">
        <f t="shared" si="219"/>
        <v>970491</v>
      </c>
      <c r="M500" s="184">
        <f t="shared" si="278"/>
        <v>970491</v>
      </c>
      <c r="N500" s="184">
        <f t="shared" si="278"/>
        <v>0</v>
      </c>
      <c r="O500" s="204">
        <f t="shared" si="220"/>
        <v>970491</v>
      </c>
    </row>
    <row r="501" spans="1:15" ht="45" x14ac:dyDescent="0.25">
      <c r="A501" s="213" t="s">
        <v>145</v>
      </c>
      <c r="B501" s="34">
        <v>927</v>
      </c>
      <c r="C501" s="102" t="s">
        <v>37</v>
      </c>
      <c r="D501" s="103" t="s">
        <v>39</v>
      </c>
      <c r="E501" s="109" t="s">
        <v>387</v>
      </c>
      <c r="F501" s="102" t="s">
        <v>143</v>
      </c>
      <c r="G501" s="184">
        <v>1934982</v>
      </c>
      <c r="H501" s="184"/>
      <c r="I501" s="204">
        <f t="shared" ref="I501:I543" si="279">SUM(G501+H501)</f>
        <v>1934982</v>
      </c>
      <c r="J501" s="184">
        <v>970491</v>
      </c>
      <c r="K501" s="184"/>
      <c r="L501" s="204">
        <f t="shared" ref="L501:L544" si="280">SUM(J501+K501)</f>
        <v>970491</v>
      </c>
      <c r="M501" s="184">
        <v>970491</v>
      </c>
      <c r="N501" s="184"/>
      <c r="O501" s="204">
        <f t="shared" ref="O501:O544" si="281">SUM(M501+N501)</f>
        <v>970491</v>
      </c>
    </row>
    <row r="502" spans="1:15" x14ac:dyDescent="0.25">
      <c r="A502" s="9" t="s">
        <v>88</v>
      </c>
      <c r="B502" s="15">
        <v>927</v>
      </c>
      <c r="C502" s="185" t="s">
        <v>37</v>
      </c>
      <c r="D502" s="186" t="s">
        <v>43</v>
      </c>
      <c r="E502" s="186" t="s">
        <v>106</v>
      </c>
      <c r="F502" s="187" t="s">
        <v>7</v>
      </c>
      <c r="G502" s="202">
        <f>SUM(+G503)</f>
        <v>68000</v>
      </c>
      <c r="H502" s="202">
        <f>SUM(+H503)</f>
        <v>0</v>
      </c>
      <c r="I502" s="172">
        <f t="shared" si="279"/>
        <v>68000</v>
      </c>
      <c r="J502" s="202">
        <f t="shared" ref="J502:N502" si="282">SUM(+J503)</f>
        <v>79000</v>
      </c>
      <c r="K502" s="202">
        <f t="shared" si="282"/>
        <v>0</v>
      </c>
      <c r="L502" s="172">
        <f t="shared" si="280"/>
        <v>79000</v>
      </c>
      <c r="M502" s="202">
        <f t="shared" si="282"/>
        <v>79000</v>
      </c>
      <c r="N502" s="202">
        <f t="shared" si="282"/>
        <v>0</v>
      </c>
      <c r="O502" s="172">
        <f t="shared" si="281"/>
        <v>79000</v>
      </c>
    </row>
    <row r="503" spans="1:15" ht="102.75" x14ac:dyDescent="0.25">
      <c r="A503" s="112" t="s">
        <v>189</v>
      </c>
      <c r="B503" s="28">
        <v>927</v>
      </c>
      <c r="C503" s="185" t="s">
        <v>37</v>
      </c>
      <c r="D503" s="186" t="s">
        <v>43</v>
      </c>
      <c r="E503" s="189" t="s">
        <v>385</v>
      </c>
      <c r="F503" s="187" t="s">
        <v>7</v>
      </c>
      <c r="G503" s="202">
        <f>SUM(G504)</f>
        <v>68000</v>
      </c>
      <c r="H503" s="202">
        <f>SUM(H504)</f>
        <v>0</v>
      </c>
      <c r="I503" s="172">
        <f t="shared" si="279"/>
        <v>68000</v>
      </c>
      <c r="J503" s="202">
        <f t="shared" ref="J503:N503" si="283">SUM(J504)</f>
        <v>79000</v>
      </c>
      <c r="K503" s="202">
        <f t="shared" si="283"/>
        <v>0</v>
      </c>
      <c r="L503" s="172">
        <f t="shared" si="280"/>
        <v>79000</v>
      </c>
      <c r="M503" s="202">
        <f t="shared" si="283"/>
        <v>79000</v>
      </c>
      <c r="N503" s="202">
        <f t="shared" si="283"/>
        <v>0</v>
      </c>
      <c r="O503" s="172">
        <f t="shared" si="281"/>
        <v>79000</v>
      </c>
    </row>
    <row r="504" spans="1:15" ht="128.25" x14ac:dyDescent="0.25">
      <c r="A504" s="112" t="s">
        <v>190</v>
      </c>
      <c r="B504" s="16">
        <v>927</v>
      </c>
      <c r="C504" s="102" t="s">
        <v>37</v>
      </c>
      <c r="D504" s="103" t="s">
        <v>43</v>
      </c>
      <c r="E504" s="109" t="s">
        <v>388</v>
      </c>
      <c r="F504" s="102" t="s">
        <v>7</v>
      </c>
      <c r="G504" s="203">
        <f>SUM(G506)</f>
        <v>68000</v>
      </c>
      <c r="H504" s="203">
        <f>SUM(H506)</f>
        <v>0</v>
      </c>
      <c r="I504" s="204">
        <f t="shared" si="279"/>
        <v>68000</v>
      </c>
      <c r="J504" s="203">
        <f>SUM(J506)</f>
        <v>79000</v>
      </c>
      <c r="K504" s="203">
        <f>SUM(K506)</f>
        <v>0</v>
      </c>
      <c r="L504" s="204">
        <f t="shared" si="280"/>
        <v>79000</v>
      </c>
      <c r="M504" s="203">
        <f t="shared" ref="M504:N504" si="284">SUM(M506)</f>
        <v>79000</v>
      </c>
      <c r="N504" s="203">
        <f t="shared" si="284"/>
        <v>0</v>
      </c>
      <c r="O504" s="204">
        <f t="shared" si="281"/>
        <v>79000</v>
      </c>
    </row>
    <row r="505" spans="1:15" x14ac:dyDescent="0.25">
      <c r="A505" s="106" t="s">
        <v>11</v>
      </c>
      <c r="B505" s="21">
        <v>927</v>
      </c>
      <c r="C505" s="176" t="s">
        <v>37</v>
      </c>
      <c r="D505" s="102" t="s">
        <v>43</v>
      </c>
      <c r="E505" s="109" t="s">
        <v>388</v>
      </c>
      <c r="F505" s="176">
        <v>200</v>
      </c>
      <c r="G505" s="203">
        <f>SUM(G506)</f>
        <v>68000</v>
      </c>
      <c r="H505" s="203">
        <f>SUM(H506)</f>
        <v>0</v>
      </c>
      <c r="I505" s="204">
        <f t="shared" si="279"/>
        <v>68000</v>
      </c>
      <c r="J505" s="203">
        <f>SUM(J506)</f>
        <v>79000</v>
      </c>
      <c r="K505" s="203">
        <f>SUM(K506)</f>
        <v>0</v>
      </c>
      <c r="L505" s="204">
        <f t="shared" si="280"/>
        <v>79000</v>
      </c>
      <c r="M505" s="203">
        <f t="shared" ref="M505:N505" si="285">SUM(M506)</f>
        <v>79000</v>
      </c>
      <c r="N505" s="203">
        <f t="shared" si="285"/>
        <v>0</v>
      </c>
      <c r="O505" s="204">
        <f t="shared" si="281"/>
        <v>79000</v>
      </c>
    </row>
    <row r="506" spans="1:15" ht="23.25" x14ac:dyDescent="0.25">
      <c r="A506" s="106" t="s">
        <v>140</v>
      </c>
      <c r="B506" s="16">
        <v>927</v>
      </c>
      <c r="C506" s="102" t="s">
        <v>37</v>
      </c>
      <c r="D506" s="102" t="s">
        <v>43</v>
      </c>
      <c r="E506" s="109" t="s">
        <v>388</v>
      </c>
      <c r="F506" s="102" t="s">
        <v>14</v>
      </c>
      <c r="G506" s="203">
        <v>68000</v>
      </c>
      <c r="H506" s="203"/>
      <c r="I506" s="204">
        <f t="shared" si="279"/>
        <v>68000</v>
      </c>
      <c r="J506" s="203">
        <v>79000</v>
      </c>
      <c r="K506" s="203"/>
      <c r="L506" s="204">
        <f t="shared" si="280"/>
        <v>79000</v>
      </c>
      <c r="M506" s="203">
        <v>79000</v>
      </c>
      <c r="N506" s="203"/>
      <c r="O506" s="204">
        <f t="shared" si="281"/>
        <v>79000</v>
      </c>
    </row>
    <row r="507" spans="1:15" x14ac:dyDescent="0.25">
      <c r="A507" s="12" t="s">
        <v>89</v>
      </c>
      <c r="B507" s="15">
        <v>927</v>
      </c>
      <c r="C507" s="185" t="s">
        <v>90</v>
      </c>
      <c r="D507" s="186" t="s">
        <v>6</v>
      </c>
      <c r="E507" s="186" t="s">
        <v>106</v>
      </c>
      <c r="F507" s="187" t="s">
        <v>7</v>
      </c>
      <c r="G507" s="202">
        <f>SUM(G508+G512)</f>
        <v>100000</v>
      </c>
      <c r="H507" s="202">
        <f>SUM(H508+H512)</f>
        <v>0</v>
      </c>
      <c r="I507" s="172">
        <f t="shared" si="279"/>
        <v>100000</v>
      </c>
      <c r="J507" s="202">
        <f>SUM(J508)</f>
        <v>7385040</v>
      </c>
      <c r="K507" s="202">
        <f>SUM(K508)</f>
        <v>0</v>
      </c>
      <c r="L507" s="172">
        <f t="shared" si="280"/>
        <v>7385040</v>
      </c>
      <c r="M507" s="202">
        <f t="shared" ref="M507:N508" si="286">SUM(M508)</f>
        <v>0</v>
      </c>
      <c r="N507" s="202">
        <f t="shared" si="286"/>
        <v>0</v>
      </c>
      <c r="O507" s="172">
        <f t="shared" si="281"/>
        <v>0</v>
      </c>
    </row>
    <row r="508" spans="1:15" x14ac:dyDescent="0.25">
      <c r="A508" s="101" t="s">
        <v>91</v>
      </c>
      <c r="B508" s="261" t="s">
        <v>84</v>
      </c>
      <c r="C508" s="185" t="s">
        <v>90</v>
      </c>
      <c r="D508" s="186" t="s">
        <v>21</v>
      </c>
      <c r="E508" s="186" t="s">
        <v>106</v>
      </c>
      <c r="F508" s="187" t="s">
        <v>7</v>
      </c>
      <c r="G508" s="202">
        <f>SUM(G509)</f>
        <v>0</v>
      </c>
      <c r="H508" s="202">
        <f>SUM(H509)</f>
        <v>0</v>
      </c>
      <c r="I508" s="172">
        <f t="shared" si="279"/>
        <v>0</v>
      </c>
      <c r="J508" s="202">
        <f t="shared" ref="J508:K508" si="287">SUM(J509)</f>
        <v>7385040</v>
      </c>
      <c r="K508" s="202">
        <f t="shared" si="287"/>
        <v>0</v>
      </c>
      <c r="L508" s="172">
        <f t="shared" si="280"/>
        <v>7385040</v>
      </c>
      <c r="M508" s="202">
        <f t="shared" si="286"/>
        <v>0</v>
      </c>
      <c r="N508" s="202">
        <f t="shared" si="286"/>
        <v>0</v>
      </c>
      <c r="O508" s="172">
        <f t="shared" si="281"/>
        <v>0</v>
      </c>
    </row>
    <row r="509" spans="1:15" ht="39" x14ac:dyDescent="0.25">
      <c r="A509" s="113" t="s">
        <v>321</v>
      </c>
      <c r="B509" s="15">
        <v>927</v>
      </c>
      <c r="C509" s="191" t="s">
        <v>90</v>
      </c>
      <c r="D509" s="129" t="s">
        <v>21</v>
      </c>
      <c r="E509" s="186" t="s">
        <v>389</v>
      </c>
      <c r="F509" s="190" t="s">
        <v>7</v>
      </c>
      <c r="G509" s="216">
        <f t="shared" ref="G509:H510" si="288">SUM(G510)</f>
        <v>0</v>
      </c>
      <c r="H509" s="216">
        <f t="shared" si="288"/>
        <v>0</v>
      </c>
      <c r="I509" s="172">
        <f t="shared" si="279"/>
        <v>0</v>
      </c>
      <c r="J509" s="216">
        <f>SUM(J510)</f>
        <v>7385040</v>
      </c>
      <c r="K509" s="216">
        <f>SUM(K510)</f>
        <v>0</v>
      </c>
      <c r="L509" s="172">
        <f t="shared" si="280"/>
        <v>7385040</v>
      </c>
      <c r="M509" s="216">
        <f t="shared" ref="M509:N510" si="289">SUM(M510)</f>
        <v>0</v>
      </c>
      <c r="N509" s="216">
        <f t="shared" si="289"/>
        <v>0</v>
      </c>
      <c r="O509" s="172">
        <f t="shared" si="281"/>
        <v>0</v>
      </c>
    </row>
    <row r="510" spans="1:15" ht="22.5" x14ac:dyDescent="0.25">
      <c r="A510" s="114" t="s">
        <v>71</v>
      </c>
      <c r="B510" s="34">
        <v>927</v>
      </c>
      <c r="C510" s="108" t="s">
        <v>90</v>
      </c>
      <c r="D510" s="142" t="s">
        <v>21</v>
      </c>
      <c r="E510" s="142" t="s">
        <v>389</v>
      </c>
      <c r="F510" s="144">
        <v>400</v>
      </c>
      <c r="G510" s="184">
        <f t="shared" si="288"/>
        <v>0</v>
      </c>
      <c r="H510" s="184">
        <f t="shared" si="288"/>
        <v>0</v>
      </c>
      <c r="I510" s="172">
        <f t="shared" si="279"/>
        <v>0</v>
      </c>
      <c r="J510" s="184">
        <f>SUM(J511)</f>
        <v>7385040</v>
      </c>
      <c r="K510" s="184">
        <f>SUM(K511)</f>
        <v>0</v>
      </c>
      <c r="L510" s="204">
        <f t="shared" si="280"/>
        <v>7385040</v>
      </c>
      <c r="M510" s="184">
        <f t="shared" si="289"/>
        <v>0</v>
      </c>
      <c r="N510" s="184">
        <f t="shared" si="289"/>
        <v>0</v>
      </c>
      <c r="O510" s="172">
        <f t="shared" si="281"/>
        <v>0</v>
      </c>
    </row>
    <row r="511" spans="1:15" x14ac:dyDescent="0.25">
      <c r="A511" s="106" t="s">
        <v>73</v>
      </c>
      <c r="B511" s="34">
        <v>927</v>
      </c>
      <c r="C511" s="108" t="s">
        <v>90</v>
      </c>
      <c r="D511" s="127" t="s">
        <v>21</v>
      </c>
      <c r="E511" s="142" t="s">
        <v>389</v>
      </c>
      <c r="F511" s="144">
        <v>410</v>
      </c>
      <c r="G511" s="184">
        <v>0</v>
      </c>
      <c r="H511" s="184"/>
      <c r="I511" s="172">
        <f t="shared" si="279"/>
        <v>0</v>
      </c>
      <c r="J511" s="184">
        <v>7385040</v>
      </c>
      <c r="K511" s="184"/>
      <c r="L511" s="204">
        <f t="shared" si="280"/>
        <v>7385040</v>
      </c>
      <c r="M511" s="184"/>
      <c r="N511" s="184"/>
      <c r="O511" s="172">
        <f t="shared" si="281"/>
        <v>0</v>
      </c>
    </row>
    <row r="512" spans="1:15" x14ac:dyDescent="0.25">
      <c r="A512" s="101" t="s">
        <v>456</v>
      </c>
      <c r="B512" s="261" t="s">
        <v>84</v>
      </c>
      <c r="C512" s="185" t="s">
        <v>90</v>
      </c>
      <c r="D512" s="186" t="s">
        <v>23</v>
      </c>
      <c r="E512" s="186" t="s">
        <v>106</v>
      </c>
      <c r="F512" s="187" t="s">
        <v>7</v>
      </c>
      <c r="G512" s="184">
        <f>SUM(G513)</f>
        <v>100000</v>
      </c>
      <c r="H512" s="216">
        <f>SUM(H513)</f>
        <v>0</v>
      </c>
      <c r="I512" s="172">
        <f t="shared" ref="I512:I515" si="290">SUM(G512+H512)</f>
        <v>100000</v>
      </c>
      <c r="J512" s="184"/>
      <c r="K512" s="184"/>
      <c r="L512" s="204"/>
      <c r="M512" s="184"/>
      <c r="N512" s="184"/>
      <c r="O512" s="172"/>
    </row>
    <row r="513" spans="1:15" x14ac:dyDescent="0.25">
      <c r="A513" s="116" t="s">
        <v>181</v>
      </c>
      <c r="B513" s="15">
        <v>927</v>
      </c>
      <c r="C513" s="191" t="s">
        <v>90</v>
      </c>
      <c r="D513" s="129" t="s">
        <v>23</v>
      </c>
      <c r="E513" s="186" t="s">
        <v>494</v>
      </c>
      <c r="F513" s="190" t="s">
        <v>7</v>
      </c>
      <c r="G513" s="216">
        <f t="shared" ref="G513:H514" si="291">SUM(G514)</f>
        <v>100000</v>
      </c>
      <c r="H513" s="216">
        <f t="shared" si="291"/>
        <v>0</v>
      </c>
      <c r="I513" s="172">
        <f t="shared" si="290"/>
        <v>100000</v>
      </c>
      <c r="J513" s="184"/>
      <c r="K513" s="184"/>
      <c r="L513" s="204"/>
      <c r="M513" s="184"/>
      <c r="N513" s="184"/>
      <c r="O513" s="172"/>
    </row>
    <row r="514" spans="1:15" x14ac:dyDescent="0.25">
      <c r="A514" s="106" t="s">
        <v>34</v>
      </c>
      <c r="B514" s="34">
        <v>927</v>
      </c>
      <c r="C514" s="108" t="s">
        <v>90</v>
      </c>
      <c r="D514" s="142" t="s">
        <v>23</v>
      </c>
      <c r="E514" s="142" t="s">
        <v>494</v>
      </c>
      <c r="F514" s="144">
        <v>800</v>
      </c>
      <c r="G514" s="184">
        <f t="shared" si="291"/>
        <v>100000</v>
      </c>
      <c r="H514" s="184">
        <f t="shared" si="291"/>
        <v>0</v>
      </c>
      <c r="I514" s="204">
        <f t="shared" si="290"/>
        <v>100000</v>
      </c>
      <c r="J514" s="184"/>
      <c r="K514" s="184"/>
      <c r="L514" s="204"/>
      <c r="M514" s="184"/>
      <c r="N514" s="184"/>
      <c r="O514" s="172"/>
    </row>
    <row r="515" spans="1:15" x14ac:dyDescent="0.25">
      <c r="A515" s="106" t="s">
        <v>122</v>
      </c>
      <c r="B515" s="34">
        <v>927</v>
      </c>
      <c r="C515" s="108" t="s">
        <v>90</v>
      </c>
      <c r="D515" s="127" t="s">
        <v>23</v>
      </c>
      <c r="E515" s="142" t="s">
        <v>494</v>
      </c>
      <c r="F515" s="144">
        <v>850</v>
      </c>
      <c r="G515" s="184">
        <v>100000</v>
      </c>
      <c r="H515" s="184">
        <v>0</v>
      </c>
      <c r="I515" s="204">
        <f t="shared" si="290"/>
        <v>100000</v>
      </c>
      <c r="J515" s="184"/>
      <c r="K515" s="184"/>
      <c r="L515" s="204"/>
      <c r="M515" s="184"/>
      <c r="N515" s="184"/>
      <c r="O515" s="172"/>
    </row>
    <row r="516" spans="1:15" ht="36" x14ac:dyDescent="0.25">
      <c r="A516" s="323" t="s">
        <v>285</v>
      </c>
      <c r="B516" s="56">
        <v>928</v>
      </c>
      <c r="C516" s="129" t="s">
        <v>6</v>
      </c>
      <c r="D516" s="132" t="s">
        <v>6</v>
      </c>
      <c r="E516" s="132" t="s">
        <v>106</v>
      </c>
      <c r="F516" s="132" t="s">
        <v>7</v>
      </c>
      <c r="G516" s="202">
        <f>SUM(G517)</f>
        <v>864100</v>
      </c>
      <c r="H516" s="202">
        <f>SUM(H517)</f>
        <v>0</v>
      </c>
      <c r="I516" s="172">
        <f t="shared" si="279"/>
        <v>864100</v>
      </c>
      <c r="J516" s="202">
        <f>SUM(J517)</f>
        <v>892900</v>
      </c>
      <c r="K516" s="202">
        <f>SUM(K517)</f>
        <v>0</v>
      </c>
      <c r="L516" s="172">
        <f t="shared" si="280"/>
        <v>892900</v>
      </c>
      <c r="M516" s="202">
        <f t="shared" ref="M516:N516" si="292">SUM(M517)</f>
        <v>930290</v>
      </c>
      <c r="N516" s="202">
        <f t="shared" si="292"/>
        <v>0</v>
      </c>
      <c r="O516" s="172">
        <f t="shared" si="281"/>
        <v>930290</v>
      </c>
    </row>
    <row r="517" spans="1:15" ht="15.75" x14ac:dyDescent="0.25">
      <c r="A517" s="27" t="s">
        <v>41</v>
      </c>
      <c r="B517" s="56">
        <v>928</v>
      </c>
      <c r="C517" s="129" t="s">
        <v>21</v>
      </c>
      <c r="D517" s="132" t="s">
        <v>6</v>
      </c>
      <c r="E517" s="132" t="s">
        <v>106</v>
      </c>
      <c r="F517" s="132" t="s">
        <v>7</v>
      </c>
      <c r="G517" s="202">
        <f>SUM(G518+G522)</f>
        <v>864100</v>
      </c>
      <c r="H517" s="202">
        <f>SUM(H518+H522)</f>
        <v>0</v>
      </c>
      <c r="I517" s="172">
        <f t="shared" si="279"/>
        <v>864100</v>
      </c>
      <c r="J517" s="202">
        <f>SUM(J518+J522)</f>
        <v>892900</v>
      </c>
      <c r="K517" s="202">
        <f>SUM(K518+K522)</f>
        <v>0</v>
      </c>
      <c r="L517" s="172">
        <f t="shared" si="280"/>
        <v>892900</v>
      </c>
      <c r="M517" s="202">
        <f t="shared" ref="M517:N517" si="293">SUM(M518+M522)</f>
        <v>930290</v>
      </c>
      <c r="N517" s="202">
        <f t="shared" si="293"/>
        <v>0</v>
      </c>
      <c r="O517" s="172">
        <f t="shared" si="281"/>
        <v>930290</v>
      </c>
    </row>
    <row r="518" spans="1:15" ht="39" x14ac:dyDescent="0.25">
      <c r="A518" s="22" t="s">
        <v>92</v>
      </c>
      <c r="B518" s="28">
        <v>928</v>
      </c>
      <c r="C518" s="185" t="s">
        <v>21</v>
      </c>
      <c r="D518" s="186" t="s">
        <v>23</v>
      </c>
      <c r="E518" s="186" t="s">
        <v>106</v>
      </c>
      <c r="F518" s="187" t="s">
        <v>7</v>
      </c>
      <c r="G518" s="216">
        <f t="shared" ref="G518:N520" si="294">SUM(G519)</f>
        <v>370400</v>
      </c>
      <c r="H518" s="216">
        <f t="shared" si="294"/>
        <v>0</v>
      </c>
      <c r="I518" s="172">
        <f t="shared" si="279"/>
        <v>370400</v>
      </c>
      <c r="J518" s="216">
        <f t="shared" si="294"/>
        <v>381300</v>
      </c>
      <c r="K518" s="216">
        <f t="shared" si="294"/>
        <v>0</v>
      </c>
      <c r="L518" s="172">
        <f t="shared" si="280"/>
        <v>381300</v>
      </c>
      <c r="M518" s="216">
        <f t="shared" si="294"/>
        <v>381300</v>
      </c>
      <c r="N518" s="216">
        <f t="shared" si="294"/>
        <v>0</v>
      </c>
      <c r="O518" s="172">
        <f t="shared" si="281"/>
        <v>381300</v>
      </c>
    </row>
    <row r="519" spans="1:15" ht="26.25" x14ac:dyDescent="0.25">
      <c r="A519" s="25" t="s">
        <v>93</v>
      </c>
      <c r="B519" s="56">
        <v>928</v>
      </c>
      <c r="C519" s="129" t="s">
        <v>21</v>
      </c>
      <c r="D519" s="132" t="s">
        <v>23</v>
      </c>
      <c r="E519" s="132">
        <v>7000080010</v>
      </c>
      <c r="F519" s="133" t="s">
        <v>7</v>
      </c>
      <c r="G519" s="216">
        <f t="shared" si="294"/>
        <v>370400</v>
      </c>
      <c r="H519" s="216">
        <f t="shared" si="294"/>
        <v>0</v>
      </c>
      <c r="I519" s="172">
        <f t="shared" si="279"/>
        <v>370400</v>
      </c>
      <c r="J519" s="216">
        <f t="shared" si="294"/>
        <v>381300</v>
      </c>
      <c r="K519" s="216">
        <f t="shared" si="294"/>
        <v>0</v>
      </c>
      <c r="L519" s="172">
        <f t="shared" si="280"/>
        <v>381300</v>
      </c>
      <c r="M519" s="216">
        <f t="shared" si="294"/>
        <v>381300</v>
      </c>
      <c r="N519" s="216">
        <f t="shared" si="294"/>
        <v>0</v>
      </c>
      <c r="O519" s="172">
        <f t="shared" si="281"/>
        <v>381300</v>
      </c>
    </row>
    <row r="520" spans="1:15" ht="33" x14ac:dyDescent="0.25">
      <c r="A520" s="24" t="s">
        <v>28</v>
      </c>
      <c r="B520" s="34">
        <v>928</v>
      </c>
      <c r="C520" s="102" t="s">
        <v>21</v>
      </c>
      <c r="D520" s="103" t="s">
        <v>23</v>
      </c>
      <c r="E520" s="103">
        <v>7000080010</v>
      </c>
      <c r="F520" s="102" t="s">
        <v>29</v>
      </c>
      <c r="G520" s="184">
        <f t="shared" si="294"/>
        <v>370400</v>
      </c>
      <c r="H520" s="184">
        <f t="shared" si="294"/>
        <v>0</v>
      </c>
      <c r="I520" s="204">
        <f t="shared" si="279"/>
        <v>370400</v>
      </c>
      <c r="J520" s="184">
        <f t="shared" si="294"/>
        <v>381300</v>
      </c>
      <c r="K520" s="184">
        <f t="shared" si="294"/>
        <v>0</v>
      </c>
      <c r="L520" s="204">
        <f t="shared" si="280"/>
        <v>381300</v>
      </c>
      <c r="M520" s="184">
        <f t="shared" si="294"/>
        <v>381300</v>
      </c>
      <c r="N520" s="184">
        <f t="shared" si="294"/>
        <v>0</v>
      </c>
      <c r="O520" s="204">
        <f t="shared" si="281"/>
        <v>381300</v>
      </c>
    </row>
    <row r="521" spans="1:15" x14ac:dyDescent="0.25">
      <c r="A521" s="23" t="s">
        <v>30</v>
      </c>
      <c r="B521" s="34">
        <v>928</v>
      </c>
      <c r="C521" s="102" t="s">
        <v>21</v>
      </c>
      <c r="D521" s="103" t="s">
        <v>23</v>
      </c>
      <c r="E521" s="103">
        <v>7000080010</v>
      </c>
      <c r="F521" s="102" t="s">
        <v>31</v>
      </c>
      <c r="G521" s="184">
        <v>370400</v>
      </c>
      <c r="H521" s="184"/>
      <c r="I521" s="204">
        <f t="shared" si="279"/>
        <v>370400</v>
      </c>
      <c r="J521" s="184">
        <v>381300</v>
      </c>
      <c r="K521" s="184"/>
      <c r="L521" s="204">
        <f t="shared" si="280"/>
        <v>381300</v>
      </c>
      <c r="M521" s="184">
        <v>381300</v>
      </c>
      <c r="N521" s="184"/>
      <c r="O521" s="204">
        <f t="shared" si="281"/>
        <v>381300</v>
      </c>
    </row>
    <row r="522" spans="1:15" ht="51.75" x14ac:dyDescent="0.25">
      <c r="A522" s="22" t="s">
        <v>94</v>
      </c>
      <c r="B522" s="28">
        <v>928</v>
      </c>
      <c r="C522" s="185" t="s">
        <v>21</v>
      </c>
      <c r="D522" s="186" t="s">
        <v>9</v>
      </c>
      <c r="E522" s="186" t="s">
        <v>106</v>
      </c>
      <c r="F522" s="187" t="s">
        <v>7</v>
      </c>
      <c r="G522" s="202">
        <f>SUM(G523)</f>
        <v>493700</v>
      </c>
      <c r="H522" s="202">
        <f>SUM(H523)</f>
        <v>0</v>
      </c>
      <c r="I522" s="172">
        <f t="shared" si="279"/>
        <v>493700</v>
      </c>
      <c r="J522" s="202">
        <f>SUM(J523)</f>
        <v>511600</v>
      </c>
      <c r="K522" s="202">
        <f>SUM(K523)</f>
        <v>0</v>
      </c>
      <c r="L522" s="172">
        <f t="shared" si="280"/>
        <v>511600</v>
      </c>
      <c r="M522" s="202">
        <f t="shared" ref="M522:N522" si="295">SUM(M523)</f>
        <v>548990</v>
      </c>
      <c r="N522" s="202">
        <f t="shared" si="295"/>
        <v>0</v>
      </c>
      <c r="O522" s="172">
        <f t="shared" si="281"/>
        <v>548990</v>
      </c>
    </row>
    <row r="523" spans="1:15" ht="26.25" x14ac:dyDescent="0.25">
      <c r="A523" s="26" t="s">
        <v>95</v>
      </c>
      <c r="B523" s="56">
        <v>928</v>
      </c>
      <c r="C523" s="129" t="s">
        <v>21</v>
      </c>
      <c r="D523" s="129" t="s">
        <v>9</v>
      </c>
      <c r="E523" s="133" t="s">
        <v>182</v>
      </c>
      <c r="F523" s="129" t="s">
        <v>7</v>
      </c>
      <c r="G523" s="216">
        <f>SUM(G524+G526+G528)</f>
        <v>493700</v>
      </c>
      <c r="H523" s="216">
        <f>SUM(H524+H526+H528)</f>
        <v>0</v>
      </c>
      <c r="I523" s="172">
        <f t="shared" si="279"/>
        <v>493700</v>
      </c>
      <c r="J523" s="216">
        <f>SUM(J524+J526+J528)</f>
        <v>511600</v>
      </c>
      <c r="K523" s="216">
        <f>SUM(K524+K526+K528)</f>
        <v>0</v>
      </c>
      <c r="L523" s="172">
        <f t="shared" si="280"/>
        <v>511600</v>
      </c>
      <c r="M523" s="216">
        <f t="shared" ref="M523:N523" si="296">SUM(M524+M526+M528)</f>
        <v>548990</v>
      </c>
      <c r="N523" s="216">
        <f t="shared" si="296"/>
        <v>0</v>
      </c>
      <c r="O523" s="172">
        <f t="shared" si="281"/>
        <v>548990</v>
      </c>
    </row>
    <row r="524" spans="1:15" ht="33" x14ac:dyDescent="0.25">
      <c r="A524" s="24" t="s">
        <v>28</v>
      </c>
      <c r="B524" s="34">
        <v>928</v>
      </c>
      <c r="C524" s="102" t="s">
        <v>21</v>
      </c>
      <c r="D524" s="102" t="s">
        <v>9</v>
      </c>
      <c r="E524" s="104" t="s">
        <v>182</v>
      </c>
      <c r="F524" s="102" t="s">
        <v>29</v>
      </c>
      <c r="G524" s="184">
        <f>SUM(G525)</f>
        <v>411600</v>
      </c>
      <c r="H524" s="184">
        <f>SUM(H525)</f>
        <v>0</v>
      </c>
      <c r="I524" s="204">
        <f t="shared" si="279"/>
        <v>411600</v>
      </c>
      <c r="J524" s="184">
        <f>SUM(J525)</f>
        <v>429500</v>
      </c>
      <c r="K524" s="184">
        <f>SUM(K525)</f>
        <v>0</v>
      </c>
      <c r="L524" s="204">
        <f t="shared" si="280"/>
        <v>429500</v>
      </c>
      <c r="M524" s="184">
        <f t="shared" ref="M524:N524" si="297">SUM(M525)</f>
        <v>461890</v>
      </c>
      <c r="N524" s="184">
        <f t="shared" si="297"/>
        <v>0</v>
      </c>
      <c r="O524" s="204">
        <f t="shared" si="281"/>
        <v>461890</v>
      </c>
    </row>
    <row r="525" spans="1:15" x14ac:dyDescent="0.25">
      <c r="A525" s="23" t="s">
        <v>30</v>
      </c>
      <c r="B525" s="34">
        <v>928</v>
      </c>
      <c r="C525" s="102" t="s">
        <v>21</v>
      </c>
      <c r="D525" s="102" t="s">
        <v>9</v>
      </c>
      <c r="E525" s="104" t="s">
        <v>182</v>
      </c>
      <c r="F525" s="102" t="s">
        <v>31</v>
      </c>
      <c r="G525" s="184">
        <v>411600</v>
      </c>
      <c r="H525" s="184"/>
      <c r="I525" s="204">
        <f t="shared" si="279"/>
        <v>411600</v>
      </c>
      <c r="J525" s="184">
        <v>429500</v>
      </c>
      <c r="K525" s="184"/>
      <c r="L525" s="204">
        <f t="shared" si="280"/>
        <v>429500</v>
      </c>
      <c r="M525" s="184">
        <v>461890</v>
      </c>
      <c r="N525" s="184"/>
      <c r="O525" s="204">
        <f t="shared" si="281"/>
        <v>461890</v>
      </c>
    </row>
    <row r="526" spans="1:15" x14ac:dyDescent="0.25">
      <c r="A526" s="24" t="s">
        <v>11</v>
      </c>
      <c r="B526" s="34">
        <v>928</v>
      </c>
      <c r="C526" s="102" t="s">
        <v>21</v>
      </c>
      <c r="D526" s="102" t="s">
        <v>9</v>
      </c>
      <c r="E526" s="104" t="s">
        <v>182</v>
      </c>
      <c r="F526" s="102" t="s">
        <v>12</v>
      </c>
      <c r="G526" s="184">
        <f>SUM(G527)</f>
        <v>71700</v>
      </c>
      <c r="H526" s="184">
        <f>SUM(H527)</f>
        <v>0</v>
      </c>
      <c r="I526" s="204">
        <f t="shared" si="279"/>
        <v>71700</v>
      </c>
      <c r="J526" s="184">
        <f>SUM(J527)</f>
        <v>71700</v>
      </c>
      <c r="K526" s="184">
        <f>SUM(K527)</f>
        <v>0</v>
      </c>
      <c r="L526" s="204">
        <f t="shared" si="280"/>
        <v>71700</v>
      </c>
      <c r="M526" s="184">
        <f t="shared" ref="M526:N526" si="298">SUM(M527)</f>
        <v>76700</v>
      </c>
      <c r="N526" s="184">
        <f t="shared" si="298"/>
        <v>0</v>
      </c>
      <c r="O526" s="204">
        <f t="shared" si="281"/>
        <v>76700</v>
      </c>
    </row>
    <row r="527" spans="1:15" ht="23.25" x14ac:dyDescent="0.25">
      <c r="A527" s="106" t="s">
        <v>140</v>
      </c>
      <c r="B527" s="34">
        <v>928</v>
      </c>
      <c r="C527" s="102" t="s">
        <v>21</v>
      </c>
      <c r="D527" s="102" t="s">
        <v>9</v>
      </c>
      <c r="E527" s="104" t="s">
        <v>182</v>
      </c>
      <c r="F527" s="102" t="s">
        <v>14</v>
      </c>
      <c r="G527" s="184">
        <v>71700</v>
      </c>
      <c r="H527" s="184"/>
      <c r="I527" s="204">
        <f t="shared" si="279"/>
        <v>71700</v>
      </c>
      <c r="J527" s="184">
        <v>71700</v>
      </c>
      <c r="K527" s="184"/>
      <c r="L527" s="204">
        <f t="shared" si="280"/>
        <v>71700</v>
      </c>
      <c r="M527" s="184">
        <v>76700</v>
      </c>
      <c r="N527" s="184"/>
      <c r="O527" s="204">
        <f t="shared" si="281"/>
        <v>76700</v>
      </c>
    </row>
    <row r="528" spans="1:15" x14ac:dyDescent="0.25">
      <c r="A528" s="23" t="s">
        <v>34</v>
      </c>
      <c r="B528" s="34">
        <v>928</v>
      </c>
      <c r="C528" s="102" t="s">
        <v>21</v>
      </c>
      <c r="D528" s="102" t="s">
        <v>9</v>
      </c>
      <c r="E528" s="104" t="s">
        <v>182</v>
      </c>
      <c r="F528" s="102" t="s">
        <v>35</v>
      </c>
      <c r="G528" s="184">
        <f>SUM(G529)</f>
        <v>10400</v>
      </c>
      <c r="H528" s="184">
        <f>SUM(H529)</f>
        <v>0</v>
      </c>
      <c r="I528" s="204">
        <f t="shared" si="279"/>
        <v>10400</v>
      </c>
      <c r="J528" s="184">
        <f>SUM(J529)</f>
        <v>10400</v>
      </c>
      <c r="K528" s="184">
        <f>SUM(K529)</f>
        <v>0</v>
      </c>
      <c r="L528" s="204">
        <f t="shared" si="280"/>
        <v>10400</v>
      </c>
      <c r="M528" s="184">
        <f t="shared" ref="M528:N528" si="299">SUM(M529)</f>
        <v>10400</v>
      </c>
      <c r="N528" s="184">
        <f t="shared" si="299"/>
        <v>0</v>
      </c>
      <c r="O528" s="204">
        <f t="shared" si="281"/>
        <v>10400</v>
      </c>
    </row>
    <row r="529" spans="1:19" x14ac:dyDescent="0.25">
      <c r="A529" s="23" t="s">
        <v>122</v>
      </c>
      <c r="B529" s="34">
        <v>928</v>
      </c>
      <c r="C529" s="102" t="s">
        <v>21</v>
      </c>
      <c r="D529" s="102" t="s">
        <v>9</v>
      </c>
      <c r="E529" s="104" t="s">
        <v>182</v>
      </c>
      <c r="F529" s="102" t="s">
        <v>121</v>
      </c>
      <c r="G529" s="184">
        <v>10400</v>
      </c>
      <c r="H529" s="184"/>
      <c r="I529" s="204">
        <f t="shared" si="279"/>
        <v>10400</v>
      </c>
      <c r="J529" s="184">
        <v>10400</v>
      </c>
      <c r="K529" s="184"/>
      <c r="L529" s="204">
        <f t="shared" si="280"/>
        <v>10400</v>
      </c>
      <c r="M529" s="184">
        <v>10400</v>
      </c>
      <c r="N529" s="184"/>
      <c r="O529" s="204">
        <f t="shared" si="281"/>
        <v>10400</v>
      </c>
    </row>
    <row r="530" spans="1:19" ht="36" x14ac:dyDescent="0.25">
      <c r="A530" s="321" t="s">
        <v>288</v>
      </c>
      <c r="B530" s="56">
        <v>929</v>
      </c>
      <c r="C530" s="129" t="s">
        <v>6</v>
      </c>
      <c r="D530" s="132" t="s">
        <v>6</v>
      </c>
      <c r="E530" s="132" t="s">
        <v>106</v>
      </c>
      <c r="F530" s="132" t="s">
        <v>7</v>
      </c>
      <c r="G530" s="172">
        <f t="shared" ref="G530:N531" si="300">SUM(G531)</f>
        <v>1009300</v>
      </c>
      <c r="H530" s="172">
        <f t="shared" si="300"/>
        <v>0</v>
      </c>
      <c r="I530" s="172">
        <f t="shared" si="279"/>
        <v>1009300</v>
      </c>
      <c r="J530" s="172">
        <f t="shared" si="300"/>
        <v>1035700</v>
      </c>
      <c r="K530" s="172">
        <f t="shared" si="300"/>
        <v>0</v>
      </c>
      <c r="L530" s="172">
        <f t="shared" si="280"/>
        <v>1035700</v>
      </c>
      <c r="M530" s="172">
        <f t="shared" si="300"/>
        <v>1077940</v>
      </c>
      <c r="N530" s="172">
        <f t="shared" si="300"/>
        <v>0</v>
      </c>
      <c r="O530" s="172">
        <f t="shared" si="281"/>
        <v>1077940</v>
      </c>
    </row>
    <row r="531" spans="1:19" ht="18" x14ac:dyDescent="0.25">
      <c r="A531" s="32" t="s">
        <v>41</v>
      </c>
      <c r="B531" s="134" t="s">
        <v>96</v>
      </c>
      <c r="C531" s="131" t="s">
        <v>21</v>
      </c>
      <c r="D531" s="133" t="s">
        <v>6</v>
      </c>
      <c r="E531" s="132" t="s">
        <v>106</v>
      </c>
      <c r="F531" s="129" t="s">
        <v>7</v>
      </c>
      <c r="G531" s="172">
        <f t="shared" si="300"/>
        <v>1009300</v>
      </c>
      <c r="H531" s="172">
        <f t="shared" si="300"/>
        <v>0</v>
      </c>
      <c r="I531" s="172">
        <f t="shared" si="279"/>
        <v>1009300</v>
      </c>
      <c r="J531" s="172">
        <f t="shared" si="300"/>
        <v>1035700</v>
      </c>
      <c r="K531" s="172">
        <f t="shared" si="300"/>
        <v>0</v>
      </c>
      <c r="L531" s="172">
        <f t="shared" si="280"/>
        <v>1035700</v>
      </c>
      <c r="M531" s="172">
        <f t="shared" si="300"/>
        <v>1077940</v>
      </c>
      <c r="N531" s="172">
        <f t="shared" si="300"/>
        <v>0</v>
      </c>
      <c r="O531" s="172">
        <f t="shared" si="281"/>
        <v>1077940</v>
      </c>
    </row>
    <row r="532" spans="1:19" ht="39" x14ac:dyDescent="0.25">
      <c r="A532" s="29" t="s">
        <v>42</v>
      </c>
      <c r="B532" s="191" t="s">
        <v>96</v>
      </c>
      <c r="C532" s="190" t="s">
        <v>21</v>
      </c>
      <c r="D532" s="187" t="s">
        <v>43</v>
      </c>
      <c r="E532" s="186" t="s">
        <v>106</v>
      </c>
      <c r="F532" s="185" t="s">
        <v>7</v>
      </c>
      <c r="G532" s="172">
        <f>SUM(G533+G536+G541)</f>
        <v>1009300</v>
      </c>
      <c r="H532" s="172">
        <f>SUM(H533+H536+H541)</f>
        <v>0</v>
      </c>
      <c r="I532" s="172">
        <f t="shared" si="279"/>
        <v>1009300</v>
      </c>
      <c r="J532" s="172">
        <f>SUM(J533+J536+J541)</f>
        <v>1035700</v>
      </c>
      <c r="K532" s="172">
        <f>SUM(K533+K536+K541)</f>
        <v>0</v>
      </c>
      <c r="L532" s="172">
        <f t="shared" si="280"/>
        <v>1035700</v>
      </c>
      <c r="M532" s="172">
        <f>SUM(M533+M536+M541)</f>
        <v>1077940</v>
      </c>
      <c r="N532" s="172">
        <f>SUM(N533+N536+N541)</f>
        <v>0</v>
      </c>
      <c r="O532" s="172">
        <f t="shared" si="281"/>
        <v>1077940</v>
      </c>
    </row>
    <row r="533" spans="1:19" ht="39" x14ac:dyDescent="0.25">
      <c r="A533" s="113" t="s">
        <v>183</v>
      </c>
      <c r="B533" s="191" t="s">
        <v>96</v>
      </c>
      <c r="C533" s="190" t="s">
        <v>21</v>
      </c>
      <c r="D533" s="187" t="s">
        <v>43</v>
      </c>
      <c r="E533" s="186">
        <v>7000080050</v>
      </c>
      <c r="F533" s="185" t="s">
        <v>7</v>
      </c>
      <c r="G533" s="216">
        <f t="shared" ref="G533:N534" si="301">SUM(G534)</f>
        <v>825500</v>
      </c>
      <c r="H533" s="216">
        <f t="shared" si="301"/>
        <v>0</v>
      </c>
      <c r="I533" s="172">
        <f t="shared" si="279"/>
        <v>825500</v>
      </c>
      <c r="J533" s="216">
        <f t="shared" si="301"/>
        <v>1002400</v>
      </c>
      <c r="K533" s="216">
        <f t="shared" si="301"/>
        <v>0</v>
      </c>
      <c r="L533" s="172">
        <f t="shared" si="280"/>
        <v>1002400</v>
      </c>
      <c r="M533" s="216">
        <f t="shared" si="301"/>
        <v>1042640</v>
      </c>
      <c r="N533" s="216">
        <f t="shared" si="301"/>
        <v>0</v>
      </c>
      <c r="O533" s="172">
        <f t="shared" si="281"/>
        <v>1042640</v>
      </c>
      <c r="R533" s="332"/>
      <c r="S533" s="332"/>
    </row>
    <row r="534" spans="1:19" ht="34.5" x14ac:dyDescent="0.25">
      <c r="A534" s="30" t="s">
        <v>28</v>
      </c>
      <c r="B534" s="108" t="s">
        <v>96</v>
      </c>
      <c r="C534" s="110" t="s">
        <v>21</v>
      </c>
      <c r="D534" s="104" t="s">
        <v>43</v>
      </c>
      <c r="E534" s="142">
        <v>7000080050</v>
      </c>
      <c r="F534" s="102" t="s">
        <v>29</v>
      </c>
      <c r="G534" s="184">
        <f t="shared" si="301"/>
        <v>825500</v>
      </c>
      <c r="H534" s="184">
        <f t="shared" si="301"/>
        <v>0</v>
      </c>
      <c r="I534" s="204">
        <f t="shared" si="279"/>
        <v>825500</v>
      </c>
      <c r="J534" s="184">
        <f t="shared" si="301"/>
        <v>1002400</v>
      </c>
      <c r="K534" s="184">
        <f t="shared" si="301"/>
        <v>0</v>
      </c>
      <c r="L534" s="204">
        <f t="shared" si="280"/>
        <v>1002400</v>
      </c>
      <c r="M534" s="184">
        <f t="shared" si="301"/>
        <v>1042640</v>
      </c>
      <c r="N534" s="184">
        <f t="shared" si="301"/>
        <v>0</v>
      </c>
      <c r="O534" s="204">
        <f t="shared" si="281"/>
        <v>1042640</v>
      </c>
      <c r="R534" s="333"/>
      <c r="S534" s="333"/>
    </row>
    <row r="535" spans="1:19" x14ac:dyDescent="0.25">
      <c r="A535" s="30" t="s">
        <v>30</v>
      </c>
      <c r="B535" s="108" t="s">
        <v>96</v>
      </c>
      <c r="C535" s="110" t="s">
        <v>21</v>
      </c>
      <c r="D535" s="104" t="s">
        <v>43</v>
      </c>
      <c r="E535" s="142">
        <v>7000080050</v>
      </c>
      <c r="F535" s="102" t="s">
        <v>31</v>
      </c>
      <c r="G535" s="184">
        <v>825500</v>
      </c>
      <c r="H535" s="184"/>
      <c r="I535" s="204">
        <f t="shared" si="279"/>
        <v>825500</v>
      </c>
      <c r="J535" s="184">
        <v>1002400</v>
      </c>
      <c r="K535" s="184"/>
      <c r="L535" s="204">
        <f t="shared" si="280"/>
        <v>1002400</v>
      </c>
      <c r="M535" s="184">
        <v>1042640</v>
      </c>
      <c r="N535" s="184"/>
      <c r="O535" s="204">
        <f t="shared" si="281"/>
        <v>1042640</v>
      </c>
      <c r="Q535" s="184"/>
      <c r="R535" s="332"/>
      <c r="S535" s="332"/>
    </row>
    <row r="536" spans="1:19" ht="26.25" x14ac:dyDescent="0.25">
      <c r="A536" s="117" t="s">
        <v>95</v>
      </c>
      <c r="B536" s="191" t="s">
        <v>96</v>
      </c>
      <c r="C536" s="190" t="s">
        <v>21</v>
      </c>
      <c r="D536" s="187" t="s">
        <v>43</v>
      </c>
      <c r="E536" s="186">
        <v>7000080040</v>
      </c>
      <c r="F536" s="185" t="s">
        <v>7</v>
      </c>
      <c r="G536" s="216">
        <f>SUM(G537+G539)</f>
        <v>35300</v>
      </c>
      <c r="H536" s="216">
        <f>SUM(H537+H539)</f>
        <v>0</v>
      </c>
      <c r="I536" s="172">
        <f t="shared" si="279"/>
        <v>35300</v>
      </c>
      <c r="J536" s="216">
        <f t="shared" ref="J536:M536" si="302">SUM(J537+J539)</f>
        <v>33300</v>
      </c>
      <c r="K536" s="216">
        <f t="shared" ref="K536" si="303">SUM(K537+K539)</f>
        <v>0</v>
      </c>
      <c r="L536" s="172">
        <f t="shared" si="280"/>
        <v>33300</v>
      </c>
      <c r="M536" s="216">
        <f t="shared" si="302"/>
        <v>35300</v>
      </c>
      <c r="N536" s="216">
        <f t="shared" ref="N536" si="304">SUM(N537+N539)</f>
        <v>0</v>
      </c>
      <c r="O536" s="172">
        <f t="shared" si="281"/>
        <v>35300</v>
      </c>
      <c r="R536" s="333"/>
      <c r="S536" s="333"/>
    </row>
    <row r="537" spans="1:19" x14ac:dyDescent="0.25">
      <c r="A537" s="31" t="s">
        <v>11</v>
      </c>
      <c r="B537" s="108" t="s">
        <v>96</v>
      </c>
      <c r="C537" s="110" t="s">
        <v>21</v>
      </c>
      <c r="D537" s="104" t="s">
        <v>43</v>
      </c>
      <c r="E537" s="104" t="s">
        <v>182</v>
      </c>
      <c r="F537" s="102" t="s">
        <v>12</v>
      </c>
      <c r="G537" s="184">
        <f>SUM(G538)</f>
        <v>34500</v>
      </c>
      <c r="H537" s="184">
        <f>SUM(H538)</f>
        <v>0</v>
      </c>
      <c r="I537" s="204">
        <f t="shared" si="279"/>
        <v>34500</v>
      </c>
      <c r="J537" s="184">
        <f>SUM(J538)</f>
        <v>32500</v>
      </c>
      <c r="K537" s="184">
        <f>SUM(K538)</f>
        <v>0</v>
      </c>
      <c r="L537" s="204">
        <f t="shared" si="280"/>
        <v>32500</v>
      </c>
      <c r="M537" s="184">
        <f t="shared" ref="M537:N537" si="305">SUM(M538)</f>
        <v>34500</v>
      </c>
      <c r="N537" s="184">
        <f t="shared" si="305"/>
        <v>0</v>
      </c>
      <c r="O537" s="204">
        <f t="shared" si="281"/>
        <v>34500</v>
      </c>
      <c r="Q537" s="184"/>
      <c r="R537" s="332"/>
      <c r="S537" s="332"/>
    </row>
    <row r="538" spans="1:19" ht="23.25" x14ac:dyDescent="0.25">
      <c r="A538" s="106" t="s">
        <v>140</v>
      </c>
      <c r="B538" s="108" t="s">
        <v>96</v>
      </c>
      <c r="C538" s="110" t="s">
        <v>21</v>
      </c>
      <c r="D538" s="104" t="s">
        <v>43</v>
      </c>
      <c r="E538" s="104" t="s">
        <v>182</v>
      </c>
      <c r="F538" s="102" t="s">
        <v>14</v>
      </c>
      <c r="G538" s="184">
        <v>34500</v>
      </c>
      <c r="H538" s="184"/>
      <c r="I538" s="204">
        <f t="shared" si="279"/>
        <v>34500</v>
      </c>
      <c r="J538" s="184">
        <v>32500</v>
      </c>
      <c r="K538" s="184"/>
      <c r="L538" s="204">
        <f t="shared" si="280"/>
        <v>32500</v>
      </c>
      <c r="M538" s="184">
        <v>34500</v>
      </c>
      <c r="N538" s="184"/>
      <c r="O538" s="204">
        <f t="shared" si="281"/>
        <v>34500</v>
      </c>
      <c r="R538" s="332"/>
      <c r="S538" s="332"/>
    </row>
    <row r="539" spans="1:19" x14ac:dyDescent="0.25">
      <c r="A539" s="31" t="s">
        <v>34</v>
      </c>
      <c r="B539" s="108" t="s">
        <v>96</v>
      </c>
      <c r="C539" s="110" t="s">
        <v>21</v>
      </c>
      <c r="D539" s="104" t="s">
        <v>43</v>
      </c>
      <c r="E539" s="104" t="s">
        <v>182</v>
      </c>
      <c r="F539" s="102" t="s">
        <v>35</v>
      </c>
      <c r="G539" s="184">
        <f>SUM(G540)</f>
        <v>800</v>
      </c>
      <c r="H539" s="184">
        <f>SUM(H540)</f>
        <v>0</v>
      </c>
      <c r="I539" s="204">
        <f t="shared" si="279"/>
        <v>800</v>
      </c>
      <c r="J539" s="184">
        <f>SUM(J540)</f>
        <v>800</v>
      </c>
      <c r="K539" s="184">
        <f>SUM(K540)</f>
        <v>0</v>
      </c>
      <c r="L539" s="204">
        <f t="shared" si="280"/>
        <v>800</v>
      </c>
      <c r="M539" s="184">
        <f t="shared" ref="M539:N539" si="306">SUM(M540)</f>
        <v>800</v>
      </c>
      <c r="N539" s="184">
        <f t="shared" si="306"/>
        <v>0</v>
      </c>
      <c r="O539" s="204">
        <f t="shared" si="281"/>
        <v>800</v>
      </c>
      <c r="Q539" s="184"/>
      <c r="R539" s="332"/>
      <c r="S539" s="332"/>
    </row>
    <row r="540" spans="1:19" x14ac:dyDescent="0.25">
      <c r="A540" s="106" t="s">
        <v>122</v>
      </c>
      <c r="B540" s="108" t="s">
        <v>96</v>
      </c>
      <c r="C540" s="110" t="s">
        <v>21</v>
      </c>
      <c r="D540" s="104" t="s">
        <v>43</v>
      </c>
      <c r="E540" s="104" t="s">
        <v>182</v>
      </c>
      <c r="F540" s="102" t="s">
        <v>121</v>
      </c>
      <c r="G540" s="184">
        <v>800</v>
      </c>
      <c r="H540" s="184"/>
      <c r="I540" s="204">
        <f t="shared" si="279"/>
        <v>800</v>
      </c>
      <c r="J540" s="184">
        <v>800</v>
      </c>
      <c r="K540" s="184"/>
      <c r="L540" s="204">
        <f t="shared" si="280"/>
        <v>800</v>
      </c>
      <c r="M540" s="184">
        <v>800</v>
      </c>
      <c r="N540" s="184"/>
      <c r="O540" s="204">
        <f t="shared" si="281"/>
        <v>800</v>
      </c>
      <c r="R540" s="332"/>
      <c r="S540" s="332"/>
    </row>
    <row r="541" spans="1:19" ht="64.5" x14ac:dyDescent="0.25">
      <c r="A541" s="211" t="s">
        <v>210</v>
      </c>
      <c r="B541" s="255" t="s">
        <v>96</v>
      </c>
      <c r="C541" s="256" t="s">
        <v>21</v>
      </c>
      <c r="D541" s="256" t="s">
        <v>43</v>
      </c>
      <c r="E541" s="257">
        <v>7000084200</v>
      </c>
      <c r="F541" s="255" t="s">
        <v>7</v>
      </c>
      <c r="G541" s="216">
        <f t="shared" ref="G541:N542" si="307">SUM(G542)</f>
        <v>148500</v>
      </c>
      <c r="H541" s="216">
        <f t="shared" si="307"/>
        <v>0</v>
      </c>
      <c r="I541" s="172">
        <f t="shared" si="279"/>
        <v>148500</v>
      </c>
      <c r="J541" s="216">
        <f t="shared" si="307"/>
        <v>0</v>
      </c>
      <c r="K541" s="216">
        <f t="shared" si="307"/>
        <v>0</v>
      </c>
      <c r="L541" s="172">
        <f t="shared" si="280"/>
        <v>0</v>
      </c>
      <c r="M541" s="216">
        <f t="shared" si="307"/>
        <v>0</v>
      </c>
      <c r="N541" s="216">
        <f t="shared" si="307"/>
        <v>0</v>
      </c>
      <c r="O541" s="172">
        <f t="shared" si="281"/>
        <v>0</v>
      </c>
    </row>
    <row r="542" spans="1:19" ht="34.5" x14ac:dyDescent="0.25">
      <c r="A542" s="141" t="s">
        <v>28</v>
      </c>
      <c r="B542" s="155" t="s">
        <v>96</v>
      </c>
      <c r="C542" s="248" t="s">
        <v>21</v>
      </c>
      <c r="D542" s="248" t="s">
        <v>43</v>
      </c>
      <c r="E542" s="156">
        <v>7000084200</v>
      </c>
      <c r="F542" s="155" t="s">
        <v>29</v>
      </c>
      <c r="G542" s="184">
        <f t="shared" si="307"/>
        <v>148500</v>
      </c>
      <c r="H542" s="184">
        <f t="shared" si="307"/>
        <v>0</v>
      </c>
      <c r="I542" s="204">
        <f t="shared" si="279"/>
        <v>148500</v>
      </c>
      <c r="J542" s="184">
        <f t="shared" si="307"/>
        <v>0</v>
      </c>
      <c r="K542" s="184">
        <f t="shared" si="307"/>
        <v>0</v>
      </c>
      <c r="L542" s="172">
        <f t="shared" si="280"/>
        <v>0</v>
      </c>
      <c r="M542" s="184">
        <f t="shared" si="307"/>
        <v>0</v>
      </c>
      <c r="N542" s="184">
        <f t="shared" si="307"/>
        <v>0</v>
      </c>
      <c r="O542" s="172">
        <f t="shared" si="281"/>
        <v>0</v>
      </c>
    </row>
    <row r="543" spans="1:19" x14ac:dyDescent="0.25">
      <c r="A543" s="141" t="s">
        <v>30</v>
      </c>
      <c r="B543" s="155" t="s">
        <v>96</v>
      </c>
      <c r="C543" s="248" t="s">
        <v>21</v>
      </c>
      <c r="D543" s="248" t="s">
        <v>43</v>
      </c>
      <c r="E543" s="156">
        <v>7000084200</v>
      </c>
      <c r="F543" s="155" t="s">
        <v>31</v>
      </c>
      <c r="G543" s="184">
        <v>148500</v>
      </c>
      <c r="H543" s="184"/>
      <c r="I543" s="204">
        <f t="shared" si="279"/>
        <v>148500</v>
      </c>
      <c r="J543" s="184"/>
      <c r="K543" s="184"/>
      <c r="L543" s="172">
        <f t="shared" si="280"/>
        <v>0</v>
      </c>
      <c r="M543" s="184"/>
      <c r="N543" s="184"/>
      <c r="O543" s="172">
        <f t="shared" si="281"/>
        <v>0</v>
      </c>
    </row>
    <row r="544" spans="1:19" ht="15.75" x14ac:dyDescent="0.25">
      <c r="A544" s="33" t="s">
        <v>97</v>
      </c>
      <c r="B544" s="139"/>
      <c r="C544" s="102"/>
      <c r="D544" s="103"/>
      <c r="E544" s="103"/>
      <c r="F544" s="104"/>
      <c r="G544" s="216">
        <f>SUM(G22+G130+G160+G253+G516+G530)</f>
        <v>1038657488.38</v>
      </c>
      <c r="H544" s="216">
        <f>SUM(H22+H130+H160+H253+H516+H530)</f>
        <v>8206052.3200000003</v>
      </c>
      <c r="I544" s="216">
        <f>SUM(I22+I130+I160+I253+I516+I530)</f>
        <v>1046863540.7</v>
      </c>
      <c r="J544" s="202">
        <f>SUM(J22+J130+J160+J253+J516+J530)</f>
        <v>832430400.94999993</v>
      </c>
      <c r="K544" s="202">
        <f>SUM(K22+K130+K160+K253+K516+K530)</f>
        <v>0</v>
      </c>
      <c r="L544" s="172">
        <f t="shared" si="280"/>
        <v>832430400.94999993</v>
      </c>
      <c r="M544" s="202">
        <f>SUM(M22+M130+M160+M253+M516+M530)</f>
        <v>844623358.54999995</v>
      </c>
      <c r="N544" s="202">
        <f>SUM(N22+N130+N160+N253+N516+N530)</f>
        <v>-5093218.25</v>
      </c>
      <c r="O544" s="172">
        <f t="shared" si="281"/>
        <v>839530140.29999995</v>
      </c>
    </row>
    <row r="545" spans="7:12" x14ac:dyDescent="0.25">
      <c r="G545" s="104"/>
      <c r="H545" s="104"/>
      <c r="I545" s="104"/>
    </row>
    <row r="546" spans="7:12" x14ac:dyDescent="0.25">
      <c r="G546" s="102"/>
      <c r="H546" s="102"/>
      <c r="I546" s="102"/>
    </row>
    <row r="547" spans="7:12" x14ac:dyDescent="0.25">
      <c r="G547" s="296"/>
      <c r="H547" s="296"/>
      <c r="I547" s="296"/>
      <c r="J547" s="297"/>
      <c r="K547" s="297"/>
      <c r="L547" s="297"/>
    </row>
    <row r="548" spans="7:12" x14ac:dyDescent="0.25">
      <c r="G548" s="187"/>
      <c r="H548" s="187"/>
      <c r="I548" s="187"/>
    </row>
    <row r="549" spans="7:12" x14ac:dyDescent="0.25">
      <c r="G549" s="102"/>
      <c r="H549" s="102"/>
      <c r="I549" s="102"/>
    </row>
    <row r="550" spans="7:12" x14ac:dyDescent="0.25">
      <c r="G550" s="102"/>
      <c r="H550" s="102"/>
      <c r="I550" s="102"/>
    </row>
    <row r="551" spans="7:12" x14ac:dyDescent="0.25">
      <c r="G551" s="102"/>
      <c r="H551" s="102"/>
      <c r="I551" s="102"/>
    </row>
    <row r="552" spans="7:12" x14ac:dyDescent="0.25">
      <c r="G552" s="102"/>
      <c r="H552" s="102"/>
      <c r="I552" s="102"/>
    </row>
    <row r="553" spans="7:12" x14ac:dyDescent="0.25">
      <c r="G553" s="102"/>
      <c r="H553" s="102"/>
      <c r="I553" s="102"/>
    </row>
    <row r="554" spans="7:12" x14ac:dyDescent="0.25">
      <c r="G554" s="102"/>
      <c r="H554" s="102"/>
      <c r="I554" s="102"/>
    </row>
    <row r="555" spans="7:12" x14ac:dyDescent="0.25">
      <c r="G555" s="102"/>
      <c r="H555" s="102"/>
      <c r="I555" s="102"/>
    </row>
    <row r="556" spans="7:12" x14ac:dyDescent="0.25">
      <c r="G556" s="192"/>
      <c r="H556" s="192"/>
      <c r="I556" s="192"/>
    </row>
    <row r="557" spans="7:12" x14ac:dyDescent="0.25">
      <c r="G557" s="129"/>
      <c r="H557" s="129"/>
      <c r="I557" s="129"/>
    </row>
    <row r="558" spans="7:12" x14ac:dyDescent="0.25">
      <c r="G558" s="35"/>
      <c r="H558" s="35"/>
      <c r="I558" s="35"/>
    </row>
    <row r="559" spans="7:12" x14ac:dyDescent="0.25">
      <c r="G559" s="35"/>
      <c r="H559" s="35"/>
      <c r="I559" s="35"/>
    </row>
    <row r="560" spans="7:12" x14ac:dyDescent="0.25">
      <c r="G560" s="188"/>
      <c r="H560" s="188"/>
      <c r="I560" s="188"/>
    </row>
    <row r="561" spans="7:9" x14ac:dyDescent="0.25">
      <c r="G561" s="188"/>
      <c r="H561" s="188"/>
      <c r="I561" s="188"/>
    </row>
    <row r="562" spans="7:9" x14ac:dyDescent="0.25">
      <c r="G562" s="35"/>
      <c r="H562" s="35"/>
      <c r="I562" s="35"/>
    </row>
    <row r="563" spans="7:9" x14ac:dyDescent="0.25">
      <c r="G563" s="188"/>
      <c r="H563" s="188"/>
      <c r="I563" s="188"/>
    </row>
    <row r="564" spans="7:9" x14ac:dyDescent="0.25">
      <c r="G564" s="188"/>
      <c r="H564" s="188"/>
      <c r="I564" s="188"/>
    </row>
    <row r="565" spans="7:9" x14ac:dyDescent="0.25">
      <c r="G565" s="188"/>
      <c r="H565" s="188"/>
      <c r="I565" s="188"/>
    </row>
    <row r="566" spans="7:9" x14ac:dyDescent="0.25">
      <c r="G566" s="188"/>
      <c r="H566" s="188"/>
      <c r="I566" s="188"/>
    </row>
    <row r="567" spans="7:9" x14ac:dyDescent="0.25">
      <c r="G567" s="188"/>
      <c r="H567" s="188"/>
      <c r="I567" s="188"/>
    </row>
    <row r="568" spans="7:9" x14ac:dyDescent="0.25">
      <c r="G568" s="188"/>
      <c r="H568" s="188"/>
      <c r="I568" s="188"/>
    </row>
    <row r="569" spans="7:9" x14ac:dyDescent="0.25">
      <c r="G569" s="35"/>
      <c r="H569" s="35"/>
      <c r="I569" s="35"/>
    </row>
    <row r="570" spans="7:9" x14ac:dyDescent="0.25">
      <c r="G570" s="188"/>
      <c r="H570" s="188"/>
      <c r="I570" s="188"/>
    </row>
    <row r="571" spans="7:9" x14ac:dyDescent="0.25">
      <c r="G571" s="188"/>
      <c r="H571" s="188"/>
      <c r="I571" s="188"/>
    </row>
    <row r="572" spans="7:9" x14ac:dyDescent="0.25">
      <c r="G572" s="104"/>
      <c r="H572" s="104"/>
      <c r="I572" s="104"/>
    </row>
  </sheetData>
  <mergeCells count="12">
    <mergeCell ref="F10:N10"/>
    <mergeCell ref="F11:N11"/>
    <mergeCell ref="F12:N12"/>
    <mergeCell ref="A18:M18"/>
    <mergeCell ref="A17:M17"/>
    <mergeCell ref="K1:N1"/>
    <mergeCell ref="K9:N9"/>
    <mergeCell ref="F2:N2"/>
    <mergeCell ref="F3:N3"/>
    <mergeCell ref="F4:N4"/>
    <mergeCell ref="F5:N5"/>
    <mergeCell ref="F6:N6"/>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17"/>
  <sheetViews>
    <sheetView zoomScale="80" zoomScaleNormal="80" workbookViewId="0">
      <selection activeCell="P19" sqref="P19"/>
    </sheetView>
  </sheetViews>
  <sheetFormatPr defaultRowHeight="15" x14ac:dyDescent="0.25"/>
  <cols>
    <col min="1" max="1" width="58.28515625" customWidth="1"/>
    <col min="4" max="4" width="17" customWidth="1"/>
    <col min="5" max="5" width="9" customWidth="1"/>
    <col min="6" max="6" width="0.28515625" hidden="1" customWidth="1"/>
    <col min="7" max="7" width="20" customWidth="1"/>
    <col min="8" max="9" width="20.140625" hidden="1" customWidth="1"/>
    <col min="10" max="10" width="20" customWidth="1"/>
    <col min="11" max="12" width="20.140625" hidden="1" customWidth="1"/>
    <col min="13" max="13" width="20.140625" customWidth="1"/>
    <col min="14" max="14" width="20.140625" style="342" hidden="1" customWidth="1"/>
  </cols>
  <sheetData>
    <row r="1" spans="1:14" x14ac:dyDescent="0.25">
      <c r="J1" s="356" t="s">
        <v>476</v>
      </c>
      <c r="K1" s="360"/>
      <c r="L1" s="360"/>
      <c r="M1" s="356"/>
      <c r="N1" s="360"/>
    </row>
    <row r="2" spans="1:14" x14ac:dyDescent="0.25">
      <c r="E2" s="360" t="s">
        <v>432</v>
      </c>
      <c r="F2" s="360"/>
      <c r="G2" s="360"/>
      <c r="H2" s="360"/>
      <c r="I2" s="360"/>
      <c r="J2" s="360"/>
      <c r="K2" s="360"/>
      <c r="L2" s="360"/>
      <c r="M2" s="360"/>
      <c r="N2" s="360"/>
    </row>
    <row r="3" spans="1:14" x14ac:dyDescent="0.25">
      <c r="E3" s="356" t="s">
        <v>482</v>
      </c>
      <c r="F3" s="360"/>
      <c r="G3" s="356"/>
      <c r="H3" s="360"/>
      <c r="I3" s="360"/>
      <c r="J3" s="356"/>
      <c r="K3" s="360"/>
      <c r="L3" s="360"/>
      <c r="M3" s="356"/>
      <c r="N3" s="360"/>
    </row>
    <row r="4" spans="1:14" x14ac:dyDescent="0.25">
      <c r="E4" s="361" t="s">
        <v>433</v>
      </c>
      <c r="F4" s="361"/>
      <c r="G4" s="361"/>
      <c r="H4" s="361"/>
      <c r="I4" s="361"/>
      <c r="J4" s="361"/>
      <c r="K4" s="361"/>
      <c r="L4" s="361"/>
      <c r="M4" s="361"/>
      <c r="N4" s="361"/>
    </row>
    <row r="5" spans="1:14" x14ac:dyDescent="0.25">
      <c r="E5" s="361" t="s">
        <v>434</v>
      </c>
      <c r="F5" s="361"/>
      <c r="G5" s="361"/>
      <c r="H5" s="361"/>
      <c r="I5" s="361"/>
      <c r="J5" s="361"/>
      <c r="K5" s="361"/>
      <c r="L5" s="361"/>
      <c r="M5" s="361"/>
      <c r="N5" s="361"/>
    </row>
    <row r="6" spans="1:14" x14ac:dyDescent="0.25">
      <c r="E6" s="361" t="s">
        <v>435</v>
      </c>
      <c r="F6" s="361"/>
      <c r="G6" s="361"/>
      <c r="H6" s="361"/>
      <c r="I6" s="361"/>
      <c r="J6" s="361"/>
      <c r="K6" s="361"/>
      <c r="L6" s="361"/>
      <c r="M6" s="361"/>
      <c r="N6" s="361"/>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15.75" customHeight="1" x14ac:dyDescent="0.25">
      <c r="A9" s="94"/>
      <c r="B9" s="157"/>
      <c r="C9" s="157"/>
      <c r="D9" s="157"/>
      <c r="E9" s="157"/>
      <c r="F9" s="157"/>
      <c r="G9" s="157"/>
      <c r="H9" s="157"/>
      <c r="I9" s="157"/>
      <c r="J9" s="356" t="s">
        <v>509</v>
      </c>
      <c r="K9" s="360"/>
      <c r="L9" s="360"/>
      <c r="M9" s="356"/>
      <c r="N9" s="360"/>
    </row>
    <row r="10" spans="1:14" ht="15" customHeight="1" x14ac:dyDescent="0.25">
      <c r="A10" s="94"/>
      <c r="B10" s="157"/>
      <c r="C10" s="157"/>
      <c r="D10" s="157"/>
      <c r="E10" s="360" t="s">
        <v>436</v>
      </c>
      <c r="F10" s="360"/>
      <c r="G10" s="360"/>
      <c r="H10" s="360"/>
      <c r="I10" s="360"/>
      <c r="J10" s="360"/>
      <c r="K10" s="360"/>
      <c r="L10" s="360"/>
      <c r="M10" s="360"/>
      <c r="N10" s="360"/>
    </row>
    <row r="11" spans="1:14" ht="14.25" customHeight="1" x14ac:dyDescent="0.25">
      <c r="E11" s="362" t="s">
        <v>296</v>
      </c>
      <c r="F11" s="362"/>
      <c r="G11" s="362"/>
      <c r="H11" s="362"/>
      <c r="I11" s="362"/>
      <c r="J11" s="362"/>
      <c r="K11" s="362"/>
      <c r="L11" s="362"/>
      <c r="M11" s="362"/>
      <c r="N11" s="362"/>
    </row>
    <row r="12" spans="1:14" ht="16.149999999999999" customHeight="1" x14ac:dyDescent="0.25">
      <c r="E12" s="362" t="s">
        <v>297</v>
      </c>
      <c r="F12" s="362"/>
      <c r="G12" s="362"/>
      <c r="H12" s="362"/>
      <c r="I12" s="362"/>
      <c r="J12" s="362"/>
      <c r="K12" s="362"/>
      <c r="L12" s="362"/>
      <c r="M12" s="362"/>
      <c r="N12" s="362"/>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9" t="s">
        <v>438</v>
      </c>
      <c r="B16" s="359"/>
      <c r="C16" s="359"/>
      <c r="D16" s="359"/>
      <c r="E16" s="359"/>
      <c r="F16" s="359"/>
      <c r="G16" s="359"/>
      <c r="H16" s="359"/>
      <c r="I16" s="359"/>
      <c r="J16" s="359"/>
      <c r="K16" s="359"/>
      <c r="L16" s="359"/>
      <c r="M16" s="337"/>
      <c r="N16" s="337"/>
    </row>
    <row r="17" spans="1:14" ht="17.45" customHeight="1" x14ac:dyDescent="0.25">
      <c r="A17" s="359" t="s">
        <v>197</v>
      </c>
      <c r="B17" s="359"/>
      <c r="C17" s="359"/>
      <c r="D17" s="359"/>
      <c r="E17" s="359"/>
      <c r="F17" s="359"/>
      <c r="G17" s="359"/>
      <c r="H17" s="359"/>
      <c r="I17" s="359"/>
      <c r="J17" s="359"/>
      <c r="K17" s="359"/>
      <c r="L17" s="359"/>
      <c r="M17" s="337"/>
      <c r="N17" s="337"/>
    </row>
    <row r="18" spans="1:14" ht="17.45" customHeight="1" x14ac:dyDescent="0.25">
      <c r="A18" s="359" t="s">
        <v>457</v>
      </c>
      <c r="B18" s="359"/>
      <c r="C18" s="359"/>
      <c r="D18" s="359"/>
      <c r="E18" s="359"/>
      <c r="F18" s="359"/>
      <c r="G18" s="359"/>
      <c r="H18" s="359"/>
      <c r="I18" s="359"/>
      <c r="J18" s="359"/>
      <c r="K18" s="359"/>
      <c r="L18" s="359"/>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511</v>
      </c>
      <c r="H20" s="327" t="s">
        <v>427</v>
      </c>
      <c r="I20" s="327" t="s">
        <v>428</v>
      </c>
      <c r="J20" s="327" t="s">
        <v>514</v>
      </c>
      <c r="K20" s="327" t="s">
        <v>429</v>
      </c>
      <c r="L20" s="327" t="s">
        <v>430</v>
      </c>
      <c r="M20" s="327" t="s">
        <v>515</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51706401.149999999</v>
      </c>
      <c r="G22" s="183">
        <f t="shared" si="0"/>
        <v>0</v>
      </c>
      <c r="H22" s="183">
        <f t="shared" si="0"/>
        <v>51706401.149999999</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SUM(Лист1!G521)</f>
        <v>370400</v>
      </c>
      <c r="G26" s="149">
        <f>SUM(Лист1!H521)</f>
        <v>0</v>
      </c>
      <c r="H26" s="149">
        <f>SUBTOTAL(9,F26:G26)</f>
        <v>370400</v>
      </c>
      <c r="I26" s="149">
        <f>SUM(Лист1!J521)</f>
        <v>381300</v>
      </c>
      <c r="J26" s="149">
        <f>SUM(Лист1!K521)</f>
        <v>0</v>
      </c>
      <c r="K26" s="149">
        <f>SUBTOTAL(9,I26:J26)</f>
        <v>381300</v>
      </c>
      <c r="L26" s="149">
        <f>SUM(Лист1!M521)</f>
        <v>381300</v>
      </c>
      <c r="M26" s="149">
        <f>SUM(Лист1!N521)</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SUM(Лист1!G525)</f>
        <v>411600</v>
      </c>
      <c r="G30" s="149">
        <f>SUM(Лист1!H525)</f>
        <v>0</v>
      </c>
      <c r="H30" s="149">
        <f>F30+G30</f>
        <v>411600</v>
      </c>
      <c r="I30" s="149">
        <f>SUM(Лист1!J525)</f>
        <v>429500</v>
      </c>
      <c r="J30" s="149">
        <f>SUM(Лист1!K525)</f>
        <v>0</v>
      </c>
      <c r="K30" s="149">
        <f>I30+J30</f>
        <v>429500</v>
      </c>
      <c r="L30" s="149">
        <f>SUM(Лист1!M525)</f>
        <v>461890</v>
      </c>
      <c r="M30" s="149">
        <f>SUM(Лист1!N525)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SUM(Лист1!G527)</f>
        <v>71700</v>
      </c>
      <c r="G32" s="149">
        <f>SUM(Лист1!H527)</f>
        <v>0</v>
      </c>
      <c r="H32" s="149">
        <f>F32+G32</f>
        <v>71700</v>
      </c>
      <c r="I32" s="149">
        <f>SUM(Лист1!J527)</f>
        <v>71700</v>
      </c>
      <c r="J32" s="149">
        <f>SUM(Лист1!K527)</f>
        <v>0</v>
      </c>
      <c r="K32" s="149">
        <f>I32+J32</f>
        <v>71700</v>
      </c>
      <c r="L32" s="149">
        <f>SUM(Лист1!M527)</f>
        <v>76700</v>
      </c>
      <c r="M32" s="149">
        <f>SUM(Лист1!N527)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SUM(Лист1!G529)</f>
        <v>10400</v>
      </c>
      <c r="G34" s="149">
        <f>SUM(Лист1!H529)</f>
        <v>0</v>
      </c>
      <c r="H34" s="149">
        <f>F34+G34</f>
        <v>10400</v>
      </c>
      <c r="I34" s="149">
        <f>SUM(Лист1!J529)</f>
        <v>10400</v>
      </c>
      <c r="J34" s="149">
        <f>SUM(Лист1!K529)</f>
        <v>0</v>
      </c>
      <c r="K34" s="149">
        <f>I34+J34</f>
        <v>10400</v>
      </c>
      <c r="L34" s="149">
        <f>SUM(Лист1!M529)</f>
        <v>10400</v>
      </c>
      <c r="M34" s="149">
        <f>SUM(Лист1!N529)</f>
        <v>0</v>
      </c>
      <c r="N34" s="343">
        <f t="shared" si="2"/>
        <v>10400</v>
      </c>
    </row>
    <row r="35" spans="1:15" ht="48.75" x14ac:dyDescent="0.25">
      <c r="A35" s="232" t="s">
        <v>154</v>
      </c>
      <c r="B35" s="129" t="s">
        <v>21</v>
      </c>
      <c r="C35" s="132" t="s">
        <v>39</v>
      </c>
      <c r="D35" s="132" t="s">
        <v>106</v>
      </c>
      <c r="E35" s="133" t="s">
        <v>7</v>
      </c>
      <c r="F35" s="201">
        <f>SUM(F36+F39+F46+F49+F60+F65+F70)</f>
        <v>34143400.789999999</v>
      </c>
      <c r="G35" s="201">
        <f>SUM(G36+G39+G46+G49+G60+G65+G70)</f>
        <v>0</v>
      </c>
      <c r="H35" s="201">
        <f>SUM(H36+H39+H46+H49+H60+H65+H70)</f>
        <v>34143400.789999999</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SUM(Лист1!G258)</f>
        <v>1457104.67</v>
      </c>
      <c r="G38" s="149">
        <f>SUM(Лист1!H258)</f>
        <v>0</v>
      </c>
      <c r="H38" s="149">
        <f>F38+G38</f>
        <v>1457104.67</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361</v>
      </c>
      <c r="E39" s="146" t="s">
        <v>7</v>
      </c>
      <c r="F39" s="149">
        <f t="shared" ref="F39:N39" si="15">SUM(F40+F42+F44)</f>
        <v>28369394.140000001</v>
      </c>
      <c r="G39" s="149">
        <f t="shared" si="15"/>
        <v>0</v>
      </c>
      <c r="H39" s="149">
        <f t="shared" si="15"/>
        <v>28369394.140000001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SUM(Лист1!G261)</f>
        <v>20784827.890000001</v>
      </c>
      <c r="G41" s="149">
        <f>SUM(Лист1!H261)</f>
        <v>0</v>
      </c>
      <c r="H41" s="149">
        <f>F41+G41</f>
        <v>20784827.890000001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361</v>
      </c>
      <c r="E42" s="102" t="s">
        <v>12</v>
      </c>
      <c r="F42" s="149">
        <f t="shared" ref="F42:N42" si="17">SUM(F43)</f>
        <v>6974666.25</v>
      </c>
      <c r="G42" s="149">
        <f t="shared" si="17"/>
        <v>0</v>
      </c>
      <c r="H42" s="149">
        <f t="shared" si="17"/>
        <v>6974666.25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SUM(Лист1!G263)</f>
        <v>6974666.25</v>
      </c>
      <c r="G43" s="149">
        <f>SUM(Лист1!H263)</f>
        <v>0</v>
      </c>
      <c r="H43" s="149">
        <f>F43+G43</f>
        <v>6974666.25</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SUBTOTAL(9,Лист1!G272)</f>
        <v>876652</v>
      </c>
      <c r="G52" s="149">
        <f>SUBTOTAL(9,Лист1!H272)</f>
        <v>0</v>
      </c>
      <c r="H52" s="149">
        <f>F52+G52</f>
        <v>876652</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SUBTOTAL(9,Лист1!G274)</f>
        <v>428798</v>
      </c>
      <c r="G54" s="149">
        <f>SUBTOTAL(9,Лист1!H274)</f>
        <v>0</v>
      </c>
      <c r="H54" s="149">
        <f>F54+G54</f>
        <v>428798</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SUBTOTAL(9,Лист1!G277)</f>
        <v>267913</v>
      </c>
      <c r="G57" s="149">
        <f>SUBTOTAL(9,Лист1!H277)</f>
        <v>0</v>
      </c>
      <c r="H57" s="149">
        <f>F57+G57</f>
        <v>267913</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SUBTOTAL(9,Лист1!G279)</f>
        <v>254267</v>
      </c>
      <c r="G59" s="149">
        <f>SUBTOTAL(9,Лист1!H279)</f>
        <v>0</v>
      </c>
      <c r="H59" s="149">
        <f>F59+G59</f>
        <v>254267</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SUBTOTAL(9,Лист1!G282)</f>
        <v>280661</v>
      </c>
      <c r="G62" s="149">
        <f>SUBTOTAL(9,Лист1!H277)</f>
        <v>0</v>
      </c>
      <c r="H62" s="149">
        <f>F62+G62</f>
        <v>280661</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SUBTOTAL(9,Лист1!G284)</f>
        <v>110974</v>
      </c>
      <c r="G64" s="149">
        <f>SUBTOTAL(9,Лист1!H284)</f>
        <v>0</v>
      </c>
      <c r="H64" s="149">
        <f>F64+G64</f>
        <v>110974</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SUBTOTAL(9,Лист1!G287)</f>
        <v>1243706</v>
      </c>
      <c r="G67" s="149">
        <f>SUBTOTAL(9,Лист1!H287)</f>
        <v>0</v>
      </c>
      <c r="H67" s="149">
        <f>F67+G67</f>
        <v>1243706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SUBTOTAL(9,Лист1!G289)</f>
        <v>322834</v>
      </c>
      <c r="G69" s="149">
        <f>SUBTOTAL(9,Лист1!H289)</f>
        <v>0</v>
      </c>
      <c r="H69" s="149">
        <f>F69+G69</f>
        <v>322834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499</v>
      </c>
      <c r="B70" s="250" t="s">
        <v>21</v>
      </c>
      <c r="C70" s="249" t="s">
        <v>39</v>
      </c>
      <c r="D70" s="249">
        <v>7000055490</v>
      </c>
      <c r="E70" s="251" t="s">
        <v>7</v>
      </c>
      <c r="F70" s="184">
        <f>SUM(F71)</f>
        <v>504542.98</v>
      </c>
      <c r="G70" s="184">
        <f>SUM(G71)</f>
        <v>0</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504542.98</v>
      </c>
      <c r="G71" s="184">
        <f>SUM(G72)</f>
        <v>0</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504542.98</v>
      </c>
      <c r="G72" s="184">
        <f>SUBTOTAL(9,Лист1!H292)</f>
        <v>0</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363</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363</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363</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9529510.7599999998</v>
      </c>
      <c r="G77" s="194">
        <f>SUM(G78+G88+G91+G96+G85)</f>
        <v>0</v>
      </c>
      <c r="H77" s="194">
        <f>SUM(H78+H88+H91+H96+H85)</f>
        <v>9529510.7599999998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343</v>
      </c>
      <c r="E78" s="104" t="s">
        <v>7</v>
      </c>
      <c r="F78" s="149">
        <f t="shared" ref="F78:N78" si="36">SUM(F79+F81+F83)</f>
        <v>8243509.1699999999</v>
      </c>
      <c r="G78" s="149">
        <f t="shared" si="36"/>
        <v>0</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343</v>
      </c>
      <c r="E79" s="102" t="s">
        <v>29</v>
      </c>
      <c r="F79" s="149">
        <f t="shared" ref="F79:N79" si="37">SUM(F80)</f>
        <v>7453229.8200000003</v>
      </c>
      <c r="G79" s="149">
        <f t="shared" si="37"/>
        <v>0</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343</v>
      </c>
      <c r="E80" s="102" t="s">
        <v>31</v>
      </c>
      <c r="F80" s="149">
        <f>SUM(Лист1!G135)</f>
        <v>7453229.8200000003</v>
      </c>
      <c r="G80" s="149">
        <f>SUM(Лист1!H135)</f>
        <v>0</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343</v>
      </c>
      <c r="E81" s="102" t="s">
        <v>12</v>
      </c>
      <c r="F81" s="149">
        <f t="shared" ref="F81:N81" si="38">SUM(F82)</f>
        <v>783379.35</v>
      </c>
      <c r="G81" s="149">
        <f t="shared" si="38"/>
        <v>0</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343</v>
      </c>
      <c r="E82" s="102" t="s">
        <v>14</v>
      </c>
      <c r="F82" s="149">
        <f>SUM(Лист1!G137)</f>
        <v>783379.35</v>
      </c>
      <c r="G82" s="149">
        <f>SUM(Лист1!H137)</f>
        <v>0</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343</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343</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499</v>
      </c>
      <c r="B85" s="250" t="s">
        <v>21</v>
      </c>
      <c r="C85" s="250" t="s">
        <v>43</v>
      </c>
      <c r="D85" s="249">
        <v>7000055490</v>
      </c>
      <c r="E85" s="251" t="s">
        <v>7</v>
      </c>
      <c r="F85" s="184">
        <f>SUM(F86)</f>
        <v>276701.59000000003</v>
      </c>
      <c r="G85" s="184">
        <f>SUM(G86)</f>
        <v>0</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276701.59000000003</v>
      </c>
      <c r="G86" s="184">
        <f>SUM(G87)</f>
        <v>0</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276701.59000000003</v>
      </c>
      <c r="G87" s="184">
        <f>SUBTOTAL(9,Лист1!H142)</f>
        <v>0</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SUM(Лист1!G535)</f>
        <v>825500</v>
      </c>
      <c r="G90" s="149">
        <f>SUM(Лист1!H535)</f>
        <v>0</v>
      </c>
      <c r="H90" s="149">
        <f>F90+G90</f>
        <v>825500</v>
      </c>
      <c r="I90" s="149">
        <f>SUM(Лист1!J535)</f>
        <v>1002400</v>
      </c>
      <c r="J90" s="149">
        <f>SUM(Лист1!K535)</f>
        <v>0</v>
      </c>
      <c r="K90" s="149">
        <f>I90+J90</f>
        <v>1002400</v>
      </c>
      <c r="L90" s="149">
        <f>SUM(Лист1!M535)</f>
        <v>1042640</v>
      </c>
      <c r="M90" s="149">
        <f>SUM(Лист1!N535)</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0</v>
      </c>
      <c r="H91" s="149">
        <f t="shared" si="43"/>
        <v>35300</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0</v>
      </c>
      <c r="H92" s="149">
        <f t="shared" si="44"/>
        <v>34500</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SUM(Лист1!G538)</f>
        <v>34500</v>
      </c>
      <c r="G93" s="149">
        <f>SUM(Лист1!H538)</f>
        <v>0</v>
      </c>
      <c r="H93" s="149">
        <f>F93+G93</f>
        <v>34500</v>
      </c>
      <c r="I93" s="149">
        <f>SUM(Лист1!J538)</f>
        <v>32500</v>
      </c>
      <c r="J93" s="149">
        <f>SUM(Лист1!K538)</f>
        <v>0</v>
      </c>
      <c r="K93" s="149">
        <f>I93+J93</f>
        <v>32500</v>
      </c>
      <c r="L93" s="149">
        <f>SUM(Лист1!M538)</f>
        <v>34500</v>
      </c>
      <c r="M93" s="149">
        <f>SUM(Лист1!N538)</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SUM(Лист1!G540)</f>
        <v>800</v>
      </c>
      <c r="G95" s="149">
        <f>SUM(Лист1!H540)</f>
        <v>0</v>
      </c>
      <c r="H95" s="149">
        <f>F95+G95</f>
        <v>800</v>
      </c>
      <c r="I95" s="149">
        <f>SUM(Лист1!J540)</f>
        <v>800</v>
      </c>
      <c r="J95" s="149">
        <f>SUM(Лист1!K540)</f>
        <v>0</v>
      </c>
      <c r="K95" s="149">
        <f>I95+J95</f>
        <v>800</v>
      </c>
      <c r="L95" s="149">
        <f>SUM(Лист1!M540)</f>
        <v>800</v>
      </c>
      <c r="M95" s="149">
        <f>SUM(Лист1!N540)</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SUM(Лист1!G543)</f>
        <v>148500</v>
      </c>
      <c r="G98" s="204">
        <f>SUM(Лист1!H543)</f>
        <v>0</v>
      </c>
      <c r="H98" s="204">
        <f>F98+G98</f>
        <v>148500</v>
      </c>
      <c r="I98" s="204">
        <f>SUM(Лист1!J543)</f>
        <v>0</v>
      </c>
      <c r="J98" s="204">
        <f>SUM(Лист1!K543)</f>
        <v>0</v>
      </c>
      <c r="K98" s="204">
        <f>I98+J98</f>
        <v>0</v>
      </c>
      <c r="L98" s="204">
        <f>SUM(Лист1!M543)</f>
        <v>0</v>
      </c>
      <c r="M98" s="204">
        <f>SUM(Лист1!N543)</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344</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344</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344</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SUM(F104+F112+F115+F120+F126+F109+F129+F123)</f>
        <v>6970403.5999999996</v>
      </c>
      <c r="G103" s="194">
        <f>SUM(G104+G112+G115+G120+G126+G109+G129+G123)</f>
        <v>0</v>
      </c>
      <c r="H103" s="194">
        <f>F103+G103</f>
        <v>6970403.5999999996</v>
      </c>
      <c r="I103" s="194">
        <f>SUM(I104+I112+I115+I120+I126+I109+I129)</f>
        <v>13016056</v>
      </c>
      <c r="J103" s="194">
        <f t="shared" ref="J103" si="49">SUM(J104+J112+J115+J120+J126+J109+J129)</f>
        <v>0</v>
      </c>
      <c r="K103" s="194">
        <f>K104+K112+K115+K129+K120</f>
        <v>13016056</v>
      </c>
      <c r="L103" s="194">
        <f>SUM(L104+L112+L115+L120+L126+L109+L129)</f>
        <v>20526970</v>
      </c>
      <c r="M103" s="194">
        <f>SUM(M104+M112+M115+M120+M126+M109+M129)</f>
        <v>0</v>
      </c>
      <c r="N103" s="194">
        <f>SUM(N104+N112+N115+N120+N126+N109+N129)</f>
        <v>20526970</v>
      </c>
    </row>
    <row r="104" spans="1:14" ht="160.9" customHeight="1" x14ac:dyDescent="0.25">
      <c r="A104" s="211" t="s">
        <v>402</v>
      </c>
      <c r="B104" s="127" t="s">
        <v>21</v>
      </c>
      <c r="C104" s="146" t="s">
        <v>45</v>
      </c>
      <c r="D104" s="109" t="s">
        <v>399</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399</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399</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399</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399</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364</v>
      </c>
      <c r="E109" s="251" t="s">
        <v>7</v>
      </c>
      <c r="F109" s="184">
        <f t="shared" ref="F109:N110" si="54">SUM(F110)</f>
        <v>157580</v>
      </c>
      <c r="G109" s="184">
        <f t="shared" si="54"/>
        <v>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364</v>
      </c>
      <c r="E110" s="155" t="s">
        <v>12</v>
      </c>
      <c r="F110" s="184">
        <f t="shared" si="54"/>
        <v>157580</v>
      </c>
      <c r="G110" s="184">
        <f t="shared" si="54"/>
        <v>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364</v>
      </c>
      <c r="E111" s="155" t="s">
        <v>14</v>
      </c>
      <c r="F111" s="184">
        <f>SUM(Лист1!G305)</f>
        <v>157580</v>
      </c>
      <c r="G111" s="184">
        <f>SUM(Лист1!H305)</f>
        <v>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365</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365</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365</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366</v>
      </c>
      <c r="E115" s="146" t="s">
        <v>7</v>
      </c>
      <c r="F115" s="203">
        <f>SUM(F116+F119)</f>
        <v>1408523.6</v>
      </c>
      <c r="G115" s="203">
        <f>SUM(G116+G119)</f>
        <v>0</v>
      </c>
      <c r="H115" s="203">
        <f>SUM(H116+H119)</f>
        <v>1408523.6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366</v>
      </c>
      <c r="E116" s="102" t="s">
        <v>12</v>
      </c>
      <c r="F116" s="203">
        <f t="shared" ref="F116:N116" si="58">SUM(F117)</f>
        <v>1388523.6</v>
      </c>
      <c r="G116" s="203">
        <f t="shared" si="58"/>
        <v>0</v>
      </c>
      <c r="H116" s="203">
        <f t="shared" si="58"/>
        <v>1388523.6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366</v>
      </c>
      <c r="E117" s="102" t="s">
        <v>14</v>
      </c>
      <c r="F117" s="203">
        <f>SUM(Лист1!G311)</f>
        <v>1388523.6</v>
      </c>
      <c r="G117" s="203">
        <f>SUM(Лист1!H311)</f>
        <v>0</v>
      </c>
      <c r="H117" s="203">
        <f>F117+G117</f>
        <v>1388523.6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366</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366</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367</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367</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367</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505</v>
      </c>
      <c r="B123" s="250" t="s">
        <v>21</v>
      </c>
      <c r="C123" s="251" t="s">
        <v>45</v>
      </c>
      <c r="D123" s="249" t="s">
        <v>504</v>
      </c>
      <c r="E123" s="251" t="s">
        <v>7</v>
      </c>
      <c r="F123" s="184">
        <f t="shared" ref="F123:G124" si="61">SUM(F124)</f>
        <v>10000</v>
      </c>
      <c r="G123" s="184">
        <f t="shared" si="61"/>
        <v>0</v>
      </c>
      <c r="H123" s="204">
        <f t="shared" ref="H123:H125" si="62">SUM(F123+G123)</f>
        <v>10000</v>
      </c>
      <c r="I123" s="203"/>
      <c r="J123" s="203"/>
      <c r="K123" s="203"/>
      <c r="L123" s="203"/>
      <c r="M123" s="203"/>
      <c r="N123" s="343"/>
    </row>
    <row r="124" spans="1:14" x14ac:dyDescent="0.25">
      <c r="A124" s="252" t="s">
        <v>34</v>
      </c>
      <c r="B124" s="155" t="s">
        <v>21</v>
      </c>
      <c r="C124" s="248" t="s">
        <v>45</v>
      </c>
      <c r="D124" s="249" t="s">
        <v>504</v>
      </c>
      <c r="E124" s="155" t="s">
        <v>35</v>
      </c>
      <c r="F124" s="184">
        <f t="shared" si="61"/>
        <v>10000</v>
      </c>
      <c r="G124" s="184">
        <f t="shared" si="61"/>
        <v>0</v>
      </c>
      <c r="H124" s="204">
        <f t="shared" si="62"/>
        <v>10000</v>
      </c>
      <c r="I124" s="203"/>
      <c r="J124" s="203"/>
      <c r="K124" s="203"/>
      <c r="L124" s="203"/>
      <c r="M124" s="203"/>
      <c r="N124" s="343"/>
    </row>
    <row r="125" spans="1:14" x14ac:dyDescent="0.25">
      <c r="A125" s="141" t="s">
        <v>122</v>
      </c>
      <c r="B125" s="155" t="s">
        <v>21</v>
      </c>
      <c r="C125" s="248" t="s">
        <v>45</v>
      </c>
      <c r="D125" s="249" t="s">
        <v>504</v>
      </c>
      <c r="E125" s="155" t="s">
        <v>121</v>
      </c>
      <c r="F125" s="184">
        <f>SUBTOTAL(9,Лист1!G319)</f>
        <v>10000</v>
      </c>
      <c r="G125" s="184">
        <f>SUBTOTAL(9,Лист1!H319)</f>
        <v>0</v>
      </c>
      <c r="H125" s="204">
        <f t="shared" si="62"/>
        <v>10000</v>
      </c>
      <c r="I125" s="203"/>
      <c r="J125" s="203"/>
      <c r="K125" s="203"/>
      <c r="L125" s="203"/>
      <c r="M125" s="203"/>
      <c r="N125" s="343"/>
    </row>
    <row r="126" spans="1:14" ht="18.600000000000001" customHeight="1" x14ac:dyDescent="0.25">
      <c r="A126" s="112" t="s">
        <v>228</v>
      </c>
      <c r="B126" s="127" t="s">
        <v>21</v>
      </c>
      <c r="C126" s="146" t="s">
        <v>45</v>
      </c>
      <c r="D126" s="142" t="s">
        <v>392</v>
      </c>
      <c r="E126" s="146" t="s">
        <v>7</v>
      </c>
      <c r="F126" s="203">
        <f t="shared" ref="F126:L127" si="63">SUM(F127)</f>
        <v>100000</v>
      </c>
      <c r="G126" s="203">
        <f t="shared" si="63"/>
        <v>0</v>
      </c>
      <c r="H126" s="203">
        <f t="shared" ref="H126:H128" si="64">F126+G126</f>
        <v>100000</v>
      </c>
      <c r="I126" s="203">
        <f t="shared" si="63"/>
        <v>0</v>
      </c>
      <c r="J126" s="203"/>
      <c r="K126" s="203">
        <f t="shared" ref="K126:K127" si="65">SUM(K127)</f>
        <v>6695300</v>
      </c>
      <c r="L126" s="203">
        <f t="shared" si="63"/>
        <v>0</v>
      </c>
      <c r="M126" s="203"/>
      <c r="N126" s="203"/>
    </row>
    <row r="127" spans="1:14" ht="20.45" customHeight="1" x14ac:dyDescent="0.25">
      <c r="A127" s="106" t="s">
        <v>11</v>
      </c>
      <c r="B127" s="102" t="s">
        <v>21</v>
      </c>
      <c r="C127" s="104" t="s">
        <v>45</v>
      </c>
      <c r="D127" s="142" t="s">
        <v>392</v>
      </c>
      <c r="E127" s="102" t="s">
        <v>12</v>
      </c>
      <c r="F127" s="203">
        <f t="shared" si="63"/>
        <v>100000</v>
      </c>
      <c r="G127" s="203">
        <f t="shared" si="63"/>
        <v>0</v>
      </c>
      <c r="H127" s="203">
        <f t="shared" si="64"/>
        <v>100000</v>
      </c>
      <c r="I127" s="203">
        <f t="shared" si="63"/>
        <v>0</v>
      </c>
      <c r="J127" s="203"/>
      <c r="K127" s="203">
        <f t="shared" si="65"/>
        <v>6695300</v>
      </c>
      <c r="L127" s="203">
        <f t="shared" si="63"/>
        <v>0</v>
      </c>
      <c r="M127" s="203"/>
      <c r="N127" s="203"/>
    </row>
    <row r="128" spans="1:14" ht="16.899999999999999" customHeight="1" x14ac:dyDescent="0.25">
      <c r="A128" s="106" t="s">
        <v>13</v>
      </c>
      <c r="B128" s="102" t="s">
        <v>21</v>
      </c>
      <c r="C128" s="104" t="s">
        <v>45</v>
      </c>
      <c r="D128" s="142" t="s">
        <v>392</v>
      </c>
      <c r="E128" s="102" t="s">
        <v>14</v>
      </c>
      <c r="F128" s="203">
        <f>SUM(Лист1!G322)</f>
        <v>100000</v>
      </c>
      <c r="G128" s="203">
        <f>SUM(Лист1!H322)</f>
        <v>0</v>
      </c>
      <c r="H128" s="203">
        <f t="shared" si="64"/>
        <v>100000</v>
      </c>
      <c r="I128" s="203">
        <f>SUM(Лист1!J322)</f>
        <v>0</v>
      </c>
      <c r="J128" s="203"/>
      <c r="K128" s="203">
        <f>SUM(Лист1!L147)</f>
        <v>6695300</v>
      </c>
      <c r="L128" s="203">
        <f>SUM(Лист1!M322)</f>
        <v>0</v>
      </c>
      <c r="M128" s="203"/>
      <c r="N128" s="203"/>
    </row>
    <row r="129" spans="1:15" x14ac:dyDescent="0.25">
      <c r="A129" s="117" t="s">
        <v>303</v>
      </c>
      <c r="B129" s="155" t="s">
        <v>21</v>
      </c>
      <c r="C129" s="156">
        <v>13</v>
      </c>
      <c r="D129" s="156">
        <v>7000080080</v>
      </c>
      <c r="E129" s="248" t="s">
        <v>7</v>
      </c>
      <c r="F129" s="236">
        <f t="shared" ref="F129:N130" si="66">SUM(F130)</f>
        <v>0</v>
      </c>
      <c r="G129" s="236">
        <f t="shared" si="66"/>
        <v>0</v>
      </c>
      <c r="H129" s="236">
        <f t="shared" si="66"/>
        <v>0</v>
      </c>
      <c r="I129" s="236">
        <f t="shared" si="66"/>
        <v>6695300</v>
      </c>
      <c r="J129" s="236">
        <f t="shared" si="66"/>
        <v>0</v>
      </c>
      <c r="K129" s="236">
        <f t="shared" si="66"/>
        <v>6695300</v>
      </c>
      <c r="L129" s="236">
        <f t="shared" si="66"/>
        <v>14009650</v>
      </c>
      <c r="M129" s="236">
        <f t="shared" si="66"/>
        <v>0</v>
      </c>
      <c r="N129" s="236">
        <f t="shared" si="66"/>
        <v>14009650</v>
      </c>
    </row>
    <row r="130" spans="1:15" x14ac:dyDescent="0.25">
      <c r="A130" s="252" t="s">
        <v>34</v>
      </c>
      <c r="B130" s="155" t="s">
        <v>21</v>
      </c>
      <c r="C130" s="156">
        <v>13</v>
      </c>
      <c r="D130" s="156">
        <v>7000080080</v>
      </c>
      <c r="E130" s="155" t="s">
        <v>35</v>
      </c>
      <c r="F130" s="236">
        <f t="shared" si="66"/>
        <v>0</v>
      </c>
      <c r="G130" s="236">
        <f t="shared" si="66"/>
        <v>0</v>
      </c>
      <c r="H130" s="236">
        <f t="shared" si="66"/>
        <v>0</v>
      </c>
      <c r="I130" s="236">
        <f t="shared" si="66"/>
        <v>6695300</v>
      </c>
      <c r="J130" s="236">
        <f t="shared" si="66"/>
        <v>0</v>
      </c>
      <c r="K130" s="236">
        <f t="shared" si="66"/>
        <v>6695300</v>
      </c>
      <c r="L130" s="236">
        <f t="shared" si="66"/>
        <v>14009650</v>
      </c>
      <c r="M130" s="236">
        <f t="shared" si="66"/>
        <v>0</v>
      </c>
      <c r="N130" s="236">
        <f t="shared" si="66"/>
        <v>14009650</v>
      </c>
    </row>
    <row r="131" spans="1:15" x14ac:dyDescent="0.25">
      <c r="A131" s="141" t="s">
        <v>139</v>
      </c>
      <c r="B131" s="155" t="s">
        <v>21</v>
      </c>
      <c r="C131" s="156">
        <v>13</v>
      </c>
      <c r="D131" s="156">
        <v>7000080080</v>
      </c>
      <c r="E131" s="155" t="s">
        <v>70</v>
      </c>
      <c r="F131" s="236">
        <f>SUM(Лист1!G150)</f>
        <v>0</v>
      </c>
      <c r="G131" s="236">
        <f>SUM(Лист1!H150)</f>
        <v>0</v>
      </c>
      <c r="H131" s="236">
        <f>SUM(Лист1!I150)</f>
        <v>0</v>
      </c>
      <c r="I131" s="236">
        <f>SUM(Лист1!J150)</f>
        <v>6695300</v>
      </c>
      <c r="J131" s="236">
        <f>SUM(Лист1!K150)</f>
        <v>0</v>
      </c>
      <c r="K131" s="236">
        <f>I131+J131</f>
        <v>6695300</v>
      </c>
      <c r="L131" s="236">
        <f>SUM(Лист1!M150)</f>
        <v>14009650</v>
      </c>
      <c r="M131" s="236">
        <f>SUM(Лист1!N150)</f>
        <v>0</v>
      </c>
      <c r="N131" s="343">
        <f t="shared" ref="N131:N141" si="67">L131+M131</f>
        <v>14009650</v>
      </c>
    </row>
    <row r="132" spans="1:15" ht="18" x14ac:dyDescent="0.25">
      <c r="A132" s="128" t="s">
        <v>50</v>
      </c>
      <c r="B132" s="161" t="s">
        <v>23</v>
      </c>
      <c r="C132" s="162" t="s">
        <v>6</v>
      </c>
      <c r="D132" s="162" t="s">
        <v>106</v>
      </c>
      <c r="E132" s="162" t="s">
        <v>7</v>
      </c>
      <c r="F132" s="194">
        <f t="shared" ref="F132:N135" si="68">SUM(F133)</f>
        <v>1811084</v>
      </c>
      <c r="G132" s="194">
        <f t="shared" si="68"/>
        <v>0</v>
      </c>
      <c r="H132" s="194">
        <f t="shared" si="68"/>
        <v>1811084</v>
      </c>
      <c r="I132" s="194">
        <f t="shared" si="68"/>
        <v>1767155</v>
      </c>
      <c r="J132" s="194">
        <f t="shared" si="68"/>
        <v>0</v>
      </c>
      <c r="K132" s="194">
        <f t="shared" ref="K132" si="69">SUM(K133)</f>
        <v>1767155</v>
      </c>
      <c r="L132" s="194">
        <f t="shared" si="68"/>
        <v>1827193</v>
      </c>
      <c r="M132" s="194">
        <f t="shared" si="68"/>
        <v>0</v>
      </c>
      <c r="N132" s="194">
        <f t="shared" si="68"/>
        <v>1827193</v>
      </c>
    </row>
    <row r="133" spans="1:15" x14ac:dyDescent="0.25">
      <c r="A133" s="116" t="s">
        <v>51</v>
      </c>
      <c r="B133" s="129" t="s">
        <v>23</v>
      </c>
      <c r="C133" s="129" t="s">
        <v>9</v>
      </c>
      <c r="D133" s="132" t="s">
        <v>106</v>
      </c>
      <c r="E133" s="133" t="s">
        <v>7</v>
      </c>
      <c r="F133" s="194">
        <f t="shared" si="68"/>
        <v>1811084</v>
      </c>
      <c r="G133" s="194">
        <f t="shared" si="68"/>
        <v>0</v>
      </c>
      <c r="H133" s="194">
        <f t="shared" si="68"/>
        <v>1811084</v>
      </c>
      <c r="I133" s="194">
        <f t="shared" si="68"/>
        <v>1767155</v>
      </c>
      <c r="J133" s="194">
        <f t="shared" si="68"/>
        <v>0</v>
      </c>
      <c r="K133" s="194">
        <f t="shared" si="68"/>
        <v>1767155</v>
      </c>
      <c r="L133" s="194">
        <f t="shared" si="68"/>
        <v>1827193</v>
      </c>
      <c r="M133" s="194">
        <f t="shared" si="68"/>
        <v>0</v>
      </c>
      <c r="N133" s="194">
        <f t="shared" si="68"/>
        <v>1827193</v>
      </c>
    </row>
    <row r="134" spans="1:15" ht="39" x14ac:dyDescent="0.25">
      <c r="A134" s="211" t="s">
        <v>247</v>
      </c>
      <c r="B134" s="102" t="s">
        <v>23</v>
      </c>
      <c r="C134" s="102" t="s">
        <v>9</v>
      </c>
      <c r="D134" s="103" t="s">
        <v>368</v>
      </c>
      <c r="E134" s="104" t="s">
        <v>7</v>
      </c>
      <c r="F134" s="203">
        <f t="shared" si="68"/>
        <v>1811084</v>
      </c>
      <c r="G134" s="203">
        <f t="shared" si="68"/>
        <v>0</v>
      </c>
      <c r="H134" s="203">
        <f t="shared" si="68"/>
        <v>1811084</v>
      </c>
      <c r="I134" s="203">
        <f t="shared" si="68"/>
        <v>1767155</v>
      </c>
      <c r="J134" s="203">
        <f t="shared" si="68"/>
        <v>0</v>
      </c>
      <c r="K134" s="203">
        <f>SUM(K135)</f>
        <v>1767155</v>
      </c>
      <c r="L134" s="203">
        <f t="shared" si="68"/>
        <v>1827193</v>
      </c>
      <c r="M134" s="203">
        <f t="shared" si="68"/>
        <v>0</v>
      </c>
      <c r="N134" s="203">
        <f t="shared" si="68"/>
        <v>1827193</v>
      </c>
    </row>
    <row r="135" spans="1:15" x14ac:dyDescent="0.25">
      <c r="A135" s="106" t="s">
        <v>46</v>
      </c>
      <c r="B135" s="102" t="s">
        <v>23</v>
      </c>
      <c r="C135" s="102" t="s">
        <v>9</v>
      </c>
      <c r="D135" s="103" t="s">
        <v>368</v>
      </c>
      <c r="E135" s="102" t="s">
        <v>47</v>
      </c>
      <c r="F135" s="203">
        <f t="shared" si="68"/>
        <v>1811084</v>
      </c>
      <c r="G135" s="203">
        <f t="shared" si="68"/>
        <v>0</v>
      </c>
      <c r="H135" s="203">
        <f t="shared" si="68"/>
        <v>1811084</v>
      </c>
      <c r="I135" s="203">
        <f t="shared" si="68"/>
        <v>1767155</v>
      </c>
      <c r="J135" s="203">
        <f t="shared" si="68"/>
        <v>0</v>
      </c>
      <c r="K135" s="203">
        <f t="shared" si="68"/>
        <v>1767155</v>
      </c>
      <c r="L135" s="203">
        <f t="shared" si="68"/>
        <v>1827193</v>
      </c>
      <c r="M135" s="203">
        <f t="shared" si="68"/>
        <v>0</v>
      </c>
      <c r="N135" s="203">
        <f t="shared" si="68"/>
        <v>1827193</v>
      </c>
    </row>
    <row r="136" spans="1:15" x14ac:dyDescent="0.25">
      <c r="A136" s="106" t="s">
        <v>125</v>
      </c>
      <c r="B136" s="102" t="s">
        <v>23</v>
      </c>
      <c r="C136" s="102" t="s">
        <v>9</v>
      </c>
      <c r="D136" s="103" t="s">
        <v>368</v>
      </c>
      <c r="E136" s="102" t="s">
        <v>124</v>
      </c>
      <c r="F136" s="203">
        <f>SUM(Лист1!G327)</f>
        <v>1811084</v>
      </c>
      <c r="G136" s="203">
        <f>SUM(Лист1!H327)</f>
        <v>0</v>
      </c>
      <c r="H136" s="203">
        <f>F136+G136</f>
        <v>1811084</v>
      </c>
      <c r="I136" s="203">
        <f>SUM(Лист1!J327)</f>
        <v>1767155</v>
      </c>
      <c r="J136" s="203">
        <f>SUM(Лист1!K327)</f>
        <v>0</v>
      </c>
      <c r="K136" s="203">
        <f>I136+J136</f>
        <v>1767155</v>
      </c>
      <c r="L136" s="203">
        <f>SUM(Лист1!M327)</f>
        <v>1827193</v>
      </c>
      <c r="M136" s="203">
        <f>SUM(Лист1!N327)</f>
        <v>0</v>
      </c>
      <c r="N136" s="343">
        <f t="shared" si="67"/>
        <v>1827193</v>
      </c>
    </row>
    <row r="137" spans="1:15" ht="30" x14ac:dyDescent="0.25">
      <c r="A137" s="167" t="s">
        <v>8</v>
      </c>
      <c r="B137" s="118" t="s">
        <v>9</v>
      </c>
      <c r="C137" s="119" t="s">
        <v>6</v>
      </c>
      <c r="D137" s="119" t="s">
        <v>106</v>
      </c>
      <c r="E137" s="118" t="s">
        <v>7</v>
      </c>
      <c r="F137" s="194">
        <f t="shared" ref="F137:O137" si="70">SUM(F138+F142)</f>
        <v>4218152.2</v>
      </c>
      <c r="G137" s="194">
        <f t="shared" si="70"/>
        <v>451274</v>
      </c>
      <c r="H137" s="194">
        <f t="shared" si="70"/>
        <v>4669426.2</v>
      </c>
      <c r="I137" s="194">
        <f t="shared" si="70"/>
        <v>3608229</v>
      </c>
      <c r="J137" s="194">
        <f t="shared" si="70"/>
        <v>0</v>
      </c>
      <c r="K137" s="194">
        <f t="shared" si="70"/>
        <v>3608229</v>
      </c>
      <c r="L137" s="194">
        <f t="shared" si="70"/>
        <v>3142780.79</v>
      </c>
      <c r="M137" s="194">
        <f t="shared" si="70"/>
        <v>0</v>
      </c>
      <c r="N137" s="194">
        <f t="shared" si="70"/>
        <v>3142780.79</v>
      </c>
      <c r="O137" s="194">
        <f t="shared" si="70"/>
        <v>0</v>
      </c>
    </row>
    <row r="138" spans="1:15" ht="22.9" customHeight="1" x14ac:dyDescent="0.25">
      <c r="A138" s="264" t="s">
        <v>294</v>
      </c>
      <c r="B138" s="129" t="s">
        <v>9</v>
      </c>
      <c r="C138" s="132" t="s">
        <v>26</v>
      </c>
      <c r="D138" s="132" t="s">
        <v>106</v>
      </c>
      <c r="E138" s="129" t="s">
        <v>7</v>
      </c>
      <c r="F138" s="194">
        <f t="shared" ref="F138:G140" si="71">SUM(F139)</f>
        <v>159470</v>
      </c>
      <c r="G138" s="194">
        <f t="shared" si="71"/>
        <v>451274</v>
      </c>
      <c r="H138" s="194">
        <f t="shared" ref="H138:H140" si="72">F138+G138</f>
        <v>610744</v>
      </c>
      <c r="I138" s="194">
        <f>SUM(I139)</f>
        <v>0</v>
      </c>
      <c r="J138" s="194">
        <f t="shared" ref="J138:N138" si="73">SUM(J139)</f>
        <v>0</v>
      </c>
      <c r="K138" s="194">
        <f t="shared" si="73"/>
        <v>0</v>
      </c>
      <c r="L138" s="194">
        <f t="shared" si="73"/>
        <v>0</v>
      </c>
      <c r="M138" s="194">
        <f t="shared" si="73"/>
        <v>0</v>
      </c>
      <c r="N138" s="194">
        <f t="shared" si="73"/>
        <v>0</v>
      </c>
    </row>
    <row r="139" spans="1:15" ht="45" customHeight="1" x14ac:dyDescent="0.25">
      <c r="A139" s="211" t="s">
        <v>506</v>
      </c>
      <c r="B139" s="127" t="s">
        <v>9</v>
      </c>
      <c r="C139" s="142" t="s">
        <v>26</v>
      </c>
      <c r="D139" s="249" t="s">
        <v>507</v>
      </c>
      <c r="E139" s="251" t="s">
        <v>7</v>
      </c>
      <c r="F139" s="149">
        <f t="shared" si="71"/>
        <v>159470</v>
      </c>
      <c r="G139" s="149">
        <f t="shared" si="71"/>
        <v>451274</v>
      </c>
      <c r="H139" s="149">
        <f t="shared" si="72"/>
        <v>610744</v>
      </c>
      <c r="I139" s="149">
        <f>SUM(I140)</f>
        <v>0</v>
      </c>
      <c r="J139" s="149">
        <f t="shared" ref="J139:N139" si="74">SUM(J140)</f>
        <v>0</v>
      </c>
      <c r="K139" s="149">
        <f t="shared" si="74"/>
        <v>0</v>
      </c>
      <c r="L139" s="149">
        <f t="shared" si="74"/>
        <v>0</v>
      </c>
      <c r="M139" s="149">
        <f t="shared" si="74"/>
        <v>0</v>
      </c>
      <c r="N139" s="149">
        <f t="shared" si="74"/>
        <v>0</v>
      </c>
    </row>
    <row r="140" spans="1:15" ht="18.600000000000001" customHeight="1" x14ac:dyDescent="0.25">
      <c r="A140" s="141" t="s">
        <v>11</v>
      </c>
      <c r="B140" s="176" t="s">
        <v>9</v>
      </c>
      <c r="C140" s="193" t="s">
        <v>26</v>
      </c>
      <c r="D140" s="249" t="s">
        <v>507</v>
      </c>
      <c r="E140" s="155" t="s">
        <v>12</v>
      </c>
      <c r="F140" s="149">
        <f t="shared" si="71"/>
        <v>159470</v>
      </c>
      <c r="G140" s="149">
        <f t="shared" si="71"/>
        <v>451274</v>
      </c>
      <c r="H140" s="149">
        <f t="shared" si="72"/>
        <v>610744</v>
      </c>
      <c r="I140" s="149">
        <f>SUM(I141)</f>
        <v>0</v>
      </c>
      <c r="J140" s="149">
        <f t="shared" ref="J140:K140" si="75">SUM(J141)</f>
        <v>0</v>
      </c>
      <c r="K140" s="149">
        <f t="shared" si="75"/>
        <v>0</v>
      </c>
      <c r="L140" s="149">
        <f>SUM(L141)</f>
        <v>0</v>
      </c>
      <c r="M140" s="149">
        <f>SUM(M141)</f>
        <v>0</v>
      </c>
      <c r="N140" s="149">
        <f>SUM(N141)</f>
        <v>0</v>
      </c>
    </row>
    <row r="141" spans="1:15" ht="28.9" customHeight="1" x14ac:dyDescent="0.25">
      <c r="A141" s="258" t="s">
        <v>135</v>
      </c>
      <c r="B141" s="176" t="s">
        <v>9</v>
      </c>
      <c r="C141" s="193" t="s">
        <v>26</v>
      </c>
      <c r="D141" s="249" t="s">
        <v>507</v>
      </c>
      <c r="E141" s="155" t="s">
        <v>14</v>
      </c>
      <c r="F141" s="149">
        <f>SUM(Лист1!G332)</f>
        <v>159470</v>
      </c>
      <c r="G141" s="149">
        <f>SUM(Лист1!H332)</f>
        <v>451274</v>
      </c>
      <c r="H141" s="149">
        <f t="shared" ref="H141" si="76">F141+G141</f>
        <v>610744</v>
      </c>
      <c r="I141" s="149">
        <f>SUM(Лист1!J332)</f>
        <v>0</v>
      </c>
      <c r="J141" s="149">
        <f>SUM(Лист1!K332)</f>
        <v>0</v>
      </c>
      <c r="K141" s="149">
        <f t="shared" ref="K141" si="77">I141+J141</f>
        <v>0</v>
      </c>
      <c r="L141" s="149">
        <f>SUM(Лист1!M332)</f>
        <v>0</v>
      </c>
      <c r="M141" s="149">
        <f>SUM(Лист1!N332)</f>
        <v>0</v>
      </c>
      <c r="N141" s="343">
        <f t="shared" si="67"/>
        <v>0</v>
      </c>
    </row>
    <row r="142" spans="1:15" ht="54" customHeight="1" x14ac:dyDescent="0.25">
      <c r="A142" s="349" t="s">
        <v>477</v>
      </c>
      <c r="B142" s="129" t="s">
        <v>9</v>
      </c>
      <c r="C142" s="132">
        <v>10</v>
      </c>
      <c r="D142" s="132" t="s">
        <v>106</v>
      </c>
      <c r="E142" s="129" t="s">
        <v>7</v>
      </c>
      <c r="F142" s="194">
        <f>F143+F150</f>
        <v>4058682.2</v>
      </c>
      <c r="G142" s="194">
        <f t="shared" ref="G142:N142" si="78">G143+G150</f>
        <v>0</v>
      </c>
      <c r="H142" s="194">
        <f t="shared" si="78"/>
        <v>4058682.2</v>
      </c>
      <c r="I142" s="194">
        <f t="shared" si="78"/>
        <v>3608229</v>
      </c>
      <c r="J142" s="194">
        <f t="shared" si="78"/>
        <v>0</v>
      </c>
      <c r="K142" s="194">
        <f t="shared" si="78"/>
        <v>3608229</v>
      </c>
      <c r="L142" s="194">
        <f t="shared" si="78"/>
        <v>3142780.79</v>
      </c>
      <c r="M142" s="194">
        <f t="shared" si="78"/>
        <v>0</v>
      </c>
      <c r="N142" s="194">
        <f t="shared" si="78"/>
        <v>3142780.79</v>
      </c>
    </row>
    <row r="143" spans="1:15" x14ac:dyDescent="0.25">
      <c r="A143" s="117" t="s">
        <v>174</v>
      </c>
      <c r="B143" s="127" t="s">
        <v>9</v>
      </c>
      <c r="C143" s="142">
        <v>10</v>
      </c>
      <c r="D143" s="144" t="s">
        <v>369</v>
      </c>
      <c r="E143" s="146" t="s">
        <v>7</v>
      </c>
      <c r="F143" s="149">
        <f>F144+F146+F148</f>
        <v>3536909</v>
      </c>
      <c r="G143" s="149">
        <f t="shared" ref="G143:O143" si="79">G144+G146+G148</f>
        <v>0</v>
      </c>
      <c r="H143" s="149">
        <f t="shared" si="79"/>
        <v>3536909</v>
      </c>
      <c r="I143" s="149">
        <f t="shared" si="79"/>
        <v>3608229</v>
      </c>
      <c r="J143" s="149">
        <f t="shared" si="79"/>
        <v>0</v>
      </c>
      <c r="K143" s="149">
        <f t="shared" si="79"/>
        <v>3608229</v>
      </c>
      <c r="L143" s="149">
        <f t="shared" si="79"/>
        <v>3142780.79</v>
      </c>
      <c r="M143" s="149">
        <f t="shared" si="79"/>
        <v>0</v>
      </c>
      <c r="N143" s="149">
        <f t="shared" si="79"/>
        <v>3142780.79</v>
      </c>
      <c r="O143" s="149">
        <f t="shared" si="79"/>
        <v>0</v>
      </c>
    </row>
    <row r="144" spans="1:15" ht="34.9" customHeight="1" x14ac:dyDescent="0.25">
      <c r="A144" s="106" t="s">
        <v>28</v>
      </c>
      <c r="B144" s="102" t="s">
        <v>9</v>
      </c>
      <c r="C144" s="103">
        <v>10</v>
      </c>
      <c r="D144" s="144" t="s">
        <v>369</v>
      </c>
      <c r="E144" s="102" t="s">
        <v>29</v>
      </c>
      <c r="F144" s="149">
        <f>F145</f>
        <v>2637850</v>
      </c>
      <c r="G144" s="149">
        <f t="shared" ref="G144:N144" si="80">G145</f>
        <v>0</v>
      </c>
      <c r="H144" s="149">
        <f t="shared" si="80"/>
        <v>2637850</v>
      </c>
      <c r="I144" s="149">
        <f t="shared" si="80"/>
        <v>2743370</v>
      </c>
      <c r="J144" s="149">
        <f t="shared" si="80"/>
        <v>0</v>
      </c>
      <c r="K144" s="149">
        <f t="shared" si="80"/>
        <v>2743370</v>
      </c>
      <c r="L144" s="149">
        <f t="shared" si="80"/>
        <v>2853100</v>
      </c>
      <c r="M144" s="149">
        <f t="shared" si="80"/>
        <v>0</v>
      </c>
      <c r="N144" s="149">
        <f t="shared" si="80"/>
        <v>2853100</v>
      </c>
    </row>
    <row r="145" spans="1:14" x14ac:dyDescent="0.25">
      <c r="A145" s="106" t="s">
        <v>32</v>
      </c>
      <c r="B145" s="102" t="s">
        <v>9</v>
      </c>
      <c r="C145" s="103">
        <v>10</v>
      </c>
      <c r="D145" s="144" t="s">
        <v>369</v>
      </c>
      <c r="E145" s="102" t="s">
        <v>33</v>
      </c>
      <c r="F145" s="149">
        <f>SUBTOTAL(9,Лист1!G336)</f>
        <v>2637850</v>
      </c>
      <c r="G145" s="149">
        <f>SUBTOTAL(9,Лист1!H336)</f>
        <v>0</v>
      </c>
      <c r="H145" s="149">
        <f>SUBTOTAL(9,Лист1!I336)</f>
        <v>2637850</v>
      </c>
      <c r="I145" s="149">
        <f>SUBTOTAL(9,Лист1!J336)</f>
        <v>2743370</v>
      </c>
      <c r="J145" s="149">
        <f>SUBTOTAL(9,Лист1!K336)</f>
        <v>0</v>
      </c>
      <c r="K145" s="149">
        <f>SUBTOTAL(9,Лист1!L336)</f>
        <v>2743370</v>
      </c>
      <c r="L145" s="149">
        <f>SUBTOTAL(9,Лист1!M336)</f>
        <v>2853100</v>
      </c>
      <c r="M145" s="149">
        <f>SUBTOTAL(9,Лист1!N336)</f>
        <v>0</v>
      </c>
      <c r="N145" s="149">
        <f>SUBTOTAL(9,Лист1!O336)</f>
        <v>2853100</v>
      </c>
    </row>
    <row r="146" spans="1:14" x14ac:dyDescent="0.25">
      <c r="A146" s="195" t="s">
        <v>11</v>
      </c>
      <c r="B146" s="176" t="s">
        <v>9</v>
      </c>
      <c r="C146" s="193">
        <v>10</v>
      </c>
      <c r="D146" s="144" t="s">
        <v>369</v>
      </c>
      <c r="E146" s="176" t="s">
        <v>12</v>
      </c>
      <c r="F146" s="149">
        <f>F147</f>
        <v>896259</v>
      </c>
      <c r="G146" s="149">
        <f t="shared" ref="G146:N146" si="81">G147</f>
        <v>0</v>
      </c>
      <c r="H146" s="149">
        <f t="shared" si="81"/>
        <v>896259</v>
      </c>
      <c r="I146" s="149">
        <f t="shared" si="81"/>
        <v>862059</v>
      </c>
      <c r="J146" s="149">
        <f t="shared" si="81"/>
        <v>0</v>
      </c>
      <c r="K146" s="149">
        <f t="shared" si="81"/>
        <v>862059</v>
      </c>
      <c r="L146" s="149">
        <f t="shared" si="81"/>
        <v>286880.78999999998</v>
      </c>
      <c r="M146" s="149">
        <f t="shared" si="81"/>
        <v>0</v>
      </c>
      <c r="N146" s="149">
        <f t="shared" si="81"/>
        <v>286880.78999999998</v>
      </c>
    </row>
    <row r="147" spans="1:14" ht="23.25" x14ac:dyDescent="0.25">
      <c r="A147" s="106" t="s">
        <v>140</v>
      </c>
      <c r="B147" s="176" t="s">
        <v>9</v>
      </c>
      <c r="C147" s="193">
        <v>10</v>
      </c>
      <c r="D147" s="144" t="s">
        <v>369</v>
      </c>
      <c r="E147" s="176" t="s">
        <v>14</v>
      </c>
      <c r="F147" s="149">
        <f>SUBTOTAL(9,Лист1!G338)</f>
        <v>896259</v>
      </c>
      <c r="G147" s="149">
        <f>SUBTOTAL(9,Лист1!H338)</f>
        <v>0</v>
      </c>
      <c r="H147" s="149">
        <f>SUBTOTAL(9,Лист1!I338)</f>
        <v>896259</v>
      </c>
      <c r="I147" s="149">
        <f>SUBTOTAL(9,Лист1!J338)</f>
        <v>862059</v>
      </c>
      <c r="J147" s="149">
        <f>SUBTOTAL(9,Лист1!K338)</f>
        <v>0</v>
      </c>
      <c r="K147" s="149">
        <f>SUBTOTAL(9,Лист1!L338)</f>
        <v>862059</v>
      </c>
      <c r="L147" s="149">
        <f>SUBTOTAL(9,Лист1!M338)</f>
        <v>286880.78999999998</v>
      </c>
      <c r="M147" s="149">
        <f>SUBTOTAL(9,Лист1!N338)</f>
        <v>0</v>
      </c>
      <c r="N147" s="149">
        <f>SUBTOTAL(9,Лист1!O338)</f>
        <v>286880.78999999998</v>
      </c>
    </row>
    <row r="148" spans="1:14" x14ac:dyDescent="0.25">
      <c r="A148" s="195" t="s">
        <v>34</v>
      </c>
      <c r="B148" s="176" t="s">
        <v>9</v>
      </c>
      <c r="C148" s="193">
        <v>10</v>
      </c>
      <c r="D148" s="144" t="s">
        <v>369</v>
      </c>
      <c r="E148" s="176" t="s">
        <v>35</v>
      </c>
      <c r="F148" s="149">
        <f>F149</f>
        <v>2800</v>
      </c>
      <c r="G148" s="149">
        <f t="shared" ref="G148:N148" si="82">G149</f>
        <v>0</v>
      </c>
      <c r="H148" s="149">
        <f t="shared" si="82"/>
        <v>2800</v>
      </c>
      <c r="I148" s="149">
        <f t="shared" si="82"/>
        <v>2800</v>
      </c>
      <c r="J148" s="149">
        <f t="shared" si="82"/>
        <v>0</v>
      </c>
      <c r="K148" s="149">
        <f t="shared" si="82"/>
        <v>2800</v>
      </c>
      <c r="L148" s="149">
        <f t="shared" si="82"/>
        <v>2800</v>
      </c>
      <c r="M148" s="149">
        <f t="shared" si="82"/>
        <v>0</v>
      </c>
      <c r="N148" s="149">
        <f t="shared" si="82"/>
        <v>2800</v>
      </c>
    </row>
    <row r="149" spans="1:14" x14ac:dyDescent="0.25">
      <c r="A149" s="195" t="s">
        <v>122</v>
      </c>
      <c r="B149" s="102" t="s">
        <v>9</v>
      </c>
      <c r="C149" s="103">
        <v>10</v>
      </c>
      <c r="D149" s="144" t="s">
        <v>369</v>
      </c>
      <c r="E149" s="102" t="s">
        <v>121</v>
      </c>
      <c r="F149" s="149">
        <f>SUBTOTAL(9,Лист1!G341)</f>
        <v>2800</v>
      </c>
      <c r="G149" s="149">
        <f>SUBTOTAL(9,Лист1!H341)</f>
        <v>0</v>
      </c>
      <c r="H149" s="149">
        <f>SUBTOTAL(9,Лист1!I341)</f>
        <v>2800</v>
      </c>
      <c r="I149" s="149">
        <f>SUBTOTAL(9,Лист1!J341)</f>
        <v>2800</v>
      </c>
      <c r="J149" s="149">
        <f>SUBTOTAL(9,Лист1!K341)</f>
        <v>0</v>
      </c>
      <c r="K149" s="149">
        <f>SUBTOTAL(9,Лист1!L341)</f>
        <v>2800</v>
      </c>
      <c r="L149" s="149">
        <f>SUBTOTAL(9,Лист1!M341)</f>
        <v>2800</v>
      </c>
      <c r="M149" s="149">
        <f>SUBTOTAL(9,Лист1!N341)</f>
        <v>0</v>
      </c>
      <c r="N149" s="149">
        <f>SUBTOTAL(9,Лист1!O341)</f>
        <v>2800</v>
      </c>
    </row>
    <row r="150" spans="1:14" ht="39" x14ac:dyDescent="0.25">
      <c r="A150" s="211" t="s">
        <v>254</v>
      </c>
      <c r="B150" s="102" t="s">
        <v>9</v>
      </c>
      <c r="C150" s="103">
        <v>10</v>
      </c>
      <c r="D150" s="144" t="s">
        <v>370</v>
      </c>
      <c r="E150" s="102" t="s">
        <v>7</v>
      </c>
      <c r="F150" s="149">
        <f>F151</f>
        <v>521773.2</v>
      </c>
      <c r="G150" s="149">
        <f t="shared" ref="G150:N151" si="83">G151</f>
        <v>0</v>
      </c>
      <c r="H150" s="149">
        <f t="shared" si="83"/>
        <v>521773.2</v>
      </c>
      <c r="I150" s="149">
        <f t="shared" si="83"/>
        <v>0</v>
      </c>
      <c r="J150" s="149">
        <f t="shared" si="83"/>
        <v>0</v>
      </c>
      <c r="K150" s="149">
        <f t="shared" si="83"/>
        <v>0</v>
      </c>
      <c r="L150" s="149">
        <f t="shared" si="83"/>
        <v>0</v>
      </c>
      <c r="M150" s="149">
        <f t="shared" si="83"/>
        <v>0</v>
      </c>
      <c r="N150" s="149">
        <f t="shared" si="83"/>
        <v>0</v>
      </c>
    </row>
    <row r="151" spans="1:14" x14ac:dyDescent="0.25">
      <c r="A151" s="141" t="s">
        <v>11</v>
      </c>
      <c r="B151" s="102" t="s">
        <v>9</v>
      </c>
      <c r="C151" s="103">
        <v>10</v>
      </c>
      <c r="D151" s="144" t="s">
        <v>370</v>
      </c>
      <c r="E151" s="102" t="s">
        <v>12</v>
      </c>
      <c r="F151" s="149">
        <f>F152</f>
        <v>521773.2</v>
      </c>
      <c r="G151" s="149">
        <f t="shared" si="83"/>
        <v>0</v>
      </c>
      <c r="H151" s="149">
        <f t="shared" si="83"/>
        <v>521773.2</v>
      </c>
      <c r="I151" s="149">
        <f t="shared" si="83"/>
        <v>0</v>
      </c>
      <c r="J151" s="149">
        <f t="shared" si="83"/>
        <v>0</v>
      </c>
      <c r="K151" s="149">
        <f t="shared" si="83"/>
        <v>0</v>
      </c>
      <c r="L151" s="149">
        <f t="shared" si="83"/>
        <v>0</v>
      </c>
      <c r="M151" s="149">
        <f t="shared" si="83"/>
        <v>0</v>
      </c>
      <c r="N151" s="149">
        <f t="shared" si="83"/>
        <v>0</v>
      </c>
    </row>
    <row r="152" spans="1:14" ht="33.75" x14ac:dyDescent="0.25">
      <c r="A152" s="258" t="s">
        <v>135</v>
      </c>
      <c r="B152" s="102" t="s">
        <v>9</v>
      </c>
      <c r="C152" s="103">
        <v>10</v>
      </c>
      <c r="D152" s="144" t="s">
        <v>370</v>
      </c>
      <c r="E152" s="102" t="s">
        <v>14</v>
      </c>
      <c r="F152" s="149">
        <f>SUBTOTAL(9,Лист1!G344)</f>
        <v>521773.2</v>
      </c>
      <c r="G152" s="149">
        <f>SUBTOTAL(9,Лист1!H344)</f>
        <v>0</v>
      </c>
      <c r="H152" s="149">
        <f>SUBTOTAL(9,Лист1!I344)</f>
        <v>521773.2</v>
      </c>
      <c r="I152" s="149">
        <f>SUBTOTAL(9,Лист1!J344)</f>
        <v>0</v>
      </c>
      <c r="J152" s="149">
        <f>SUBTOTAL(9,Лист1!K344)</f>
        <v>0</v>
      </c>
      <c r="K152" s="149">
        <f>SUBTOTAL(9,Лист1!L344)</f>
        <v>0</v>
      </c>
      <c r="L152" s="149">
        <f>SUBTOTAL(9,Лист1!M344)</f>
        <v>0</v>
      </c>
      <c r="M152" s="149">
        <f>SUBTOTAL(9,Лист1!N344)</f>
        <v>0</v>
      </c>
      <c r="N152" s="149">
        <f>SUBTOTAL(9,Лист1!O344)</f>
        <v>0</v>
      </c>
    </row>
    <row r="153" spans="1:14" ht="18" x14ac:dyDescent="0.25">
      <c r="A153" s="177" t="s">
        <v>77</v>
      </c>
      <c r="B153" s="178" t="s">
        <v>39</v>
      </c>
      <c r="C153" s="179" t="s">
        <v>6</v>
      </c>
      <c r="D153" s="179" t="s">
        <v>106</v>
      </c>
      <c r="E153" s="178" t="s">
        <v>7</v>
      </c>
      <c r="F153" s="194">
        <f t="shared" ref="F153:N153" si="84">SUM(F158+F175+F187+F165+F154)</f>
        <v>61568791</v>
      </c>
      <c r="G153" s="194">
        <f t="shared" si="84"/>
        <v>6160158.3200000003</v>
      </c>
      <c r="H153" s="194">
        <f t="shared" si="84"/>
        <v>67728949.319999993</v>
      </c>
      <c r="I153" s="194">
        <f t="shared" si="84"/>
        <v>22480936.699999999</v>
      </c>
      <c r="J153" s="194">
        <f t="shared" si="84"/>
        <v>0</v>
      </c>
      <c r="K153" s="194">
        <f t="shared" si="84"/>
        <v>22480936.699999999</v>
      </c>
      <c r="L153" s="194">
        <f t="shared" si="84"/>
        <v>18663692.98</v>
      </c>
      <c r="M153" s="194">
        <f t="shared" si="84"/>
        <v>0</v>
      </c>
      <c r="N153" s="194">
        <f t="shared" si="84"/>
        <v>18663692.98</v>
      </c>
    </row>
    <row r="154" spans="1:14" ht="15.75" x14ac:dyDescent="0.25">
      <c r="A154" s="233" t="s">
        <v>155</v>
      </c>
      <c r="B154" s="132" t="s">
        <v>39</v>
      </c>
      <c r="C154" s="132" t="s">
        <v>21</v>
      </c>
      <c r="D154" s="189" t="s">
        <v>106</v>
      </c>
      <c r="E154" s="190" t="s">
        <v>7</v>
      </c>
      <c r="F154" s="172">
        <f t="shared" ref="F154:N155" si="85">SUM(F155)</f>
        <v>100000</v>
      </c>
      <c r="G154" s="172">
        <f t="shared" si="85"/>
        <v>0</v>
      </c>
      <c r="H154" s="172">
        <f t="shared" si="85"/>
        <v>100000</v>
      </c>
      <c r="I154" s="172">
        <f t="shared" si="85"/>
        <v>100000</v>
      </c>
      <c r="J154" s="172">
        <f t="shared" si="85"/>
        <v>0</v>
      </c>
      <c r="K154" s="172">
        <f t="shared" si="85"/>
        <v>100000</v>
      </c>
      <c r="L154" s="172">
        <f t="shared" si="85"/>
        <v>100000</v>
      </c>
      <c r="M154" s="172">
        <f t="shared" si="85"/>
        <v>0</v>
      </c>
      <c r="N154" s="172">
        <f t="shared" si="85"/>
        <v>100000</v>
      </c>
    </row>
    <row r="155" spans="1:14" ht="39" x14ac:dyDescent="0.25">
      <c r="A155" s="117" t="s">
        <v>156</v>
      </c>
      <c r="B155" s="132" t="s">
        <v>39</v>
      </c>
      <c r="C155" s="132" t="s">
        <v>21</v>
      </c>
      <c r="D155" s="189" t="s">
        <v>325</v>
      </c>
      <c r="E155" s="187" t="s">
        <v>7</v>
      </c>
      <c r="F155" s="202">
        <f t="shared" si="85"/>
        <v>100000</v>
      </c>
      <c r="G155" s="202">
        <f t="shared" si="85"/>
        <v>0</v>
      </c>
      <c r="H155" s="202">
        <f t="shared" si="85"/>
        <v>100000</v>
      </c>
      <c r="I155" s="202">
        <f t="shared" si="85"/>
        <v>100000</v>
      </c>
      <c r="J155" s="202">
        <f t="shared" si="85"/>
        <v>0</v>
      </c>
      <c r="K155" s="202">
        <f t="shared" si="85"/>
        <v>100000</v>
      </c>
      <c r="L155" s="202">
        <f t="shared" si="85"/>
        <v>100000</v>
      </c>
      <c r="M155" s="202">
        <f t="shared" si="85"/>
        <v>0</v>
      </c>
      <c r="N155" s="202">
        <f t="shared" si="85"/>
        <v>100000</v>
      </c>
    </row>
    <row r="156" spans="1:14" ht="23.25" x14ac:dyDescent="0.25">
      <c r="A156" s="141" t="s">
        <v>293</v>
      </c>
      <c r="B156" s="142" t="s">
        <v>39</v>
      </c>
      <c r="C156" s="142" t="s">
        <v>21</v>
      </c>
      <c r="D156" s="144" t="s">
        <v>325</v>
      </c>
      <c r="E156" s="102" t="s">
        <v>16</v>
      </c>
      <c r="F156" s="203">
        <f t="shared" ref="F156:N156" si="86">SUM(F157:F157)</f>
        <v>100000</v>
      </c>
      <c r="G156" s="203">
        <f t="shared" si="86"/>
        <v>0</v>
      </c>
      <c r="H156" s="203">
        <f t="shared" si="86"/>
        <v>100000</v>
      </c>
      <c r="I156" s="203">
        <f t="shared" si="86"/>
        <v>100000</v>
      </c>
      <c r="J156" s="203">
        <f t="shared" si="86"/>
        <v>0</v>
      </c>
      <c r="K156" s="203">
        <f t="shared" si="86"/>
        <v>100000</v>
      </c>
      <c r="L156" s="203">
        <f t="shared" si="86"/>
        <v>100000</v>
      </c>
      <c r="M156" s="203">
        <f t="shared" si="86"/>
        <v>0</v>
      </c>
      <c r="N156" s="203">
        <f t="shared" si="86"/>
        <v>100000</v>
      </c>
    </row>
    <row r="157" spans="1:14" x14ac:dyDescent="0.25">
      <c r="A157" s="107" t="s">
        <v>131</v>
      </c>
      <c r="B157" s="142" t="s">
        <v>39</v>
      </c>
      <c r="C157" s="142" t="s">
        <v>21</v>
      </c>
      <c r="D157" s="144" t="s">
        <v>325</v>
      </c>
      <c r="E157" s="102" t="s">
        <v>130</v>
      </c>
      <c r="F157" s="203">
        <f>SUM(Лист1!G27)</f>
        <v>100000</v>
      </c>
      <c r="G157" s="203">
        <f>SUM(Лист1!H27)</f>
        <v>0</v>
      </c>
      <c r="H157" s="149">
        <f t="shared" ref="H157:H213" si="87">F157+G157</f>
        <v>100000</v>
      </c>
      <c r="I157" s="203">
        <f>SUM(Лист1!J27)</f>
        <v>100000</v>
      </c>
      <c r="J157" s="203">
        <f>SUM(Лист1!K27)</f>
        <v>0</v>
      </c>
      <c r="K157" s="149">
        <f t="shared" ref="K157:K213" si="88">I157+J157</f>
        <v>100000</v>
      </c>
      <c r="L157" s="203">
        <f>SUM(Лист1!M27)</f>
        <v>100000</v>
      </c>
      <c r="M157" s="203">
        <f>SUM(Лист1!N27)</f>
        <v>0</v>
      </c>
      <c r="N157" s="343">
        <f t="shared" ref="N157:N213" si="89">L157+M157</f>
        <v>100000</v>
      </c>
    </row>
    <row r="158" spans="1:14" x14ac:dyDescent="0.25">
      <c r="A158" s="180" t="s">
        <v>78</v>
      </c>
      <c r="B158" s="181" t="s">
        <v>39</v>
      </c>
      <c r="C158" s="182" t="s">
        <v>55</v>
      </c>
      <c r="D158" s="182" t="s">
        <v>106</v>
      </c>
      <c r="E158" s="181" t="s">
        <v>7</v>
      </c>
      <c r="F158" s="194">
        <f>SUM(F159+F162)</f>
        <v>1027621.4500000001</v>
      </c>
      <c r="G158" s="194">
        <f t="shared" ref="G158:H158" si="90">SUM(G159+G162)</f>
        <v>0</v>
      </c>
      <c r="H158" s="194">
        <f t="shared" si="90"/>
        <v>1027621.4500000001</v>
      </c>
      <c r="I158" s="194">
        <f t="shared" ref="F158:N160" si="91">SUM(I159)</f>
        <v>45758.02</v>
      </c>
      <c r="J158" s="194">
        <f t="shared" si="91"/>
        <v>0</v>
      </c>
      <c r="K158" s="194">
        <f t="shared" si="91"/>
        <v>45758.02</v>
      </c>
      <c r="L158" s="194">
        <f t="shared" si="91"/>
        <v>32684.3</v>
      </c>
      <c r="M158" s="194">
        <f t="shared" si="91"/>
        <v>0</v>
      </c>
      <c r="N158" s="194">
        <f t="shared" si="91"/>
        <v>32684.3</v>
      </c>
    </row>
    <row r="159" spans="1:14" ht="84.75" x14ac:dyDescent="0.25">
      <c r="A159" s="292" t="s">
        <v>250</v>
      </c>
      <c r="B159" s="129" t="s">
        <v>39</v>
      </c>
      <c r="C159" s="132" t="s">
        <v>55</v>
      </c>
      <c r="D159" s="130" t="s">
        <v>371</v>
      </c>
      <c r="E159" s="133" t="s">
        <v>7</v>
      </c>
      <c r="F159" s="202">
        <f t="shared" si="91"/>
        <v>89420.17</v>
      </c>
      <c r="G159" s="202">
        <f t="shared" si="91"/>
        <v>0</v>
      </c>
      <c r="H159" s="202">
        <f t="shared" si="91"/>
        <v>89420.17</v>
      </c>
      <c r="I159" s="202">
        <f t="shared" si="91"/>
        <v>45758.02</v>
      </c>
      <c r="J159" s="202">
        <f t="shared" si="91"/>
        <v>0</v>
      </c>
      <c r="K159" s="202">
        <f t="shared" si="91"/>
        <v>45758.02</v>
      </c>
      <c r="L159" s="202">
        <f t="shared" si="91"/>
        <v>32684.3</v>
      </c>
      <c r="M159" s="202">
        <f t="shared" si="91"/>
        <v>0</v>
      </c>
      <c r="N159" s="202">
        <f t="shared" si="91"/>
        <v>32684.3</v>
      </c>
    </row>
    <row r="160" spans="1:14" x14ac:dyDescent="0.25">
      <c r="A160" s="106" t="s">
        <v>11</v>
      </c>
      <c r="B160" s="102" t="s">
        <v>39</v>
      </c>
      <c r="C160" s="103" t="s">
        <v>55</v>
      </c>
      <c r="D160" s="109" t="s">
        <v>371</v>
      </c>
      <c r="E160" s="102" t="s">
        <v>12</v>
      </c>
      <c r="F160" s="203">
        <f t="shared" si="91"/>
        <v>89420.17</v>
      </c>
      <c r="G160" s="203">
        <f t="shared" si="91"/>
        <v>0</v>
      </c>
      <c r="H160" s="203">
        <f t="shared" si="91"/>
        <v>89420.17</v>
      </c>
      <c r="I160" s="203">
        <f t="shared" si="91"/>
        <v>45758.02</v>
      </c>
      <c r="J160" s="203">
        <f t="shared" si="91"/>
        <v>0</v>
      </c>
      <c r="K160" s="203">
        <f t="shared" si="91"/>
        <v>45758.02</v>
      </c>
      <c r="L160" s="203">
        <f t="shared" si="91"/>
        <v>32684.3</v>
      </c>
      <c r="M160" s="203">
        <f t="shared" si="91"/>
        <v>0</v>
      </c>
      <c r="N160" s="203">
        <f t="shared" si="91"/>
        <v>32684.3</v>
      </c>
    </row>
    <row r="161" spans="1:14" ht="23.25" x14ac:dyDescent="0.25">
      <c r="A161" s="106" t="s">
        <v>140</v>
      </c>
      <c r="B161" s="102" t="s">
        <v>39</v>
      </c>
      <c r="C161" s="103" t="s">
        <v>55</v>
      </c>
      <c r="D161" s="109" t="s">
        <v>371</v>
      </c>
      <c r="E161" s="102" t="s">
        <v>14</v>
      </c>
      <c r="F161" s="203">
        <f>SUM(Лист1!G349)</f>
        <v>89420.17</v>
      </c>
      <c r="G161" s="203">
        <f>SUM(Лист1!H349)</f>
        <v>0</v>
      </c>
      <c r="H161" s="149">
        <f t="shared" si="87"/>
        <v>89420.17</v>
      </c>
      <c r="I161" s="203">
        <f>SUM(Лист1!J349)</f>
        <v>45758.02</v>
      </c>
      <c r="J161" s="203">
        <f>SUM(Лист1!K349)</f>
        <v>0</v>
      </c>
      <c r="K161" s="149">
        <f t="shared" si="88"/>
        <v>45758.02</v>
      </c>
      <c r="L161" s="203">
        <f>SUM(Лист1!M349)</f>
        <v>32684.3</v>
      </c>
      <c r="M161" s="203">
        <f>SUM(Лист1!N349)</f>
        <v>0</v>
      </c>
      <c r="N161" s="343">
        <f t="shared" si="89"/>
        <v>32684.3</v>
      </c>
    </row>
    <row r="162" spans="1:14" ht="24" x14ac:dyDescent="0.25">
      <c r="A162" s="351" t="s">
        <v>484</v>
      </c>
      <c r="B162" s="255" t="s">
        <v>39</v>
      </c>
      <c r="C162" s="257" t="s">
        <v>55</v>
      </c>
      <c r="D162" s="257" t="s">
        <v>483</v>
      </c>
      <c r="E162" s="255" t="s">
        <v>7</v>
      </c>
      <c r="F162" s="216">
        <f t="shared" ref="F162:G163" si="92">SUM(F163)</f>
        <v>938201.28</v>
      </c>
      <c r="G162" s="216">
        <f t="shared" si="92"/>
        <v>0</v>
      </c>
      <c r="H162" s="172">
        <f t="shared" ref="H162:H165" si="93">SUM(F162+G162)</f>
        <v>938201.28</v>
      </c>
      <c r="I162" s="203"/>
      <c r="J162" s="203"/>
      <c r="K162" s="149"/>
      <c r="L162" s="203"/>
      <c r="M162" s="203"/>
      <c r="N162" s="343"/>
    </row>
    <row r="163" spans="1:14" x14ac:dyDescent="0.25">
      <c r="A163" s="258" t="s">
        <v>11</v>
      </c>
      <c r="B163" s="155" t="s">
        <v>39</v>
      </c>
      <c r="C163" s="156" t="s">
        <v>55</v>
      </c>
      <c r="D163" s="156" t="s">
        <v>483</v>
      </c>
      <c r="E163" s="155" t="s">
        <v>12</v>
      </c>
      <c r="F163" s="184">
        <f t="shared" si="92"/>
        <v>938201.28</v>
      </c>
      <c r="G163" s="184">
        <f t="shared" si="92"/>
        <v>0</v>
      </c>
      <c r="H163" s="204">
        <f t="shared" si="93"/>
        <v>938201.28</v>
      </c>
      <c r="I163" s="203"/>
      <c r="J163" s="203"/>
      <c r="K163" s="149"/>
      <c r="L163" s="203"/>
      <c r="M163" s="203"/>
      <c r="N163" s="343"/>
    </row>
    <row r="164" spans="1:14" ht="33.75" x14ac:dyDescent="0.25">
      <c r="A164" s="258" t="s">
        <v>135</v>
      </c>
      <c r="B164" s="155" t="s">
        <v>39</v>
      </c>
      <c r="C164" s="156" t="s">
        <v>55</v>
      </c>
      <c r="D164" s="156" t="s">
        <v>483</v>
      </c>
      <c r="E164" s="155" t="s">
        <v>14</v>
      </c>
      <c r="F164" s="184">
        <f>SUBTOTAL(9,Лист1!G352)</f>
        <v>938201.28</v>
      </c>
      <c r="G164" s="184">
        <f>SUBTOTAL(9,Лист1!H352)</f>
        <v>0</v>
      </c>
      <c r="H164" s="204">
        <f t="shared" si="93"/>
        <v>938201.28</v>
      </c>
      <c r="I164" s="203"/>
      <c r="J164" s="203"/>
      <c r="K164" s="149"/>
      <c r="L164" s="203"/>
      <c r="M164" s="203"/>
      <c r="N164" s="343"/>
    </row>
    <row r="165" spans="1:14" x14ac:dyDescent="0.25">
      <c r="A165" s="101" t="s">
        <v>123</v>
      </c>
      <c r="B165" s="191" t="s">
        <v>39</v>
      </c>
      <c r="C165" s="185" t="s">
        <v>58</v>
      </c>
      <c r="D165" s="189" t="s">
        <v>106</v>
      </c>
      <c r="E165" s="190" t="s">
        <v>7</v>
      </c>
      <c r="F165" s="202">
        <f>SUM(F166+F172+F169)</f>
        <v>23436994</v>
      </c>
      <c r="G165" s="202">
        <f>SUM(G166+G172+G169)</f>
        <v>0</v>
      </c>
      <c r="H165" s="172">
        <f t="shared" si="93"/>
        <v>23436994</v>
      </c>
      <c r="I165" s="202">
        <f t="shared" ref="F165:N167" si="94">SUM(I166)</f>
        <v>1706910</v>
      </c>
      <c r="J165" s="202">
        <f t="shared" si="94"/>
        <v>0</v>
      </c>
      <c r="K165" s="202">
        <f t="shared" si="94"/>
        <v>1706910</v>
      </c>
      <c r="L165" s="202">
        <f t="shared" si="94"/>
        <v>586600</v>
      </c>
      <c r="M165" s="202">
        <f t="shared" si="94"/>
        <v>0</v>
      </c>
      <c r="N165" s="202">
        <f t="shared" si="94"/>
        <v>586600</v>
      </c>
    </row>
    <row r="166" spans="1:14" ht="60.75" x14ac:dyDescent="0.25">
      <c r="A166" s="140" t="s">
        <v>188</v>
      </c>
      <c r="B166" s="134" t="s">
        <v>39</v>
      </c>
      <c r="C166" s="132" t="s">
        <v>58</v>
      </c>
      <c r="D166" s="262" t="s">
        <v>372</v>
      </c>
      <c r="E166" s="129" t="s">
        <v>7</v>
      </c>
      <c r="F166" s="202">
        <f t="shared" si="94"/>
        <v>8212200</v>
      </c>
      <c r="G166" s="202">
        <f t="shared" si="94"/>
        <v>0</v>
      </c>
      <c r="H166" s="202">
        <f t="shared" si="94"/>
        <v>8212200</v>
      </c>
      <c r="I166" s="202">
        <f t="shared" si="94"/>
        <v>1706910</v>
      </c>
      <c r="J166" s="202">
        <f t="shared" si="94"/>
        <v>0</v>
      </c>
      <c r="K166" s="202">
        <f t="shared" si="94"/>
        <v>1706910</v>
      </c>
      <c r="L166" s="202">
        <f t="shared" si="94"/>
        <v>586600</v>
      </c>
      <c r="M166" s="203">
        <f t="shared" si="94"/>
        <v>0</v>
      </c>
      <c r="N166" s="203">
        <f t="shared" si="94"/>
        <v>586600</v>
      </c>
    </row>
    <row r="167" spans="1:14" x14ac:dyDescent="0.25">
      <c r="A167" s="106" t="s">
        <v>34</v>
      </c>
      <c r="B167" s="108" t="s">
        <v>39</v>
      </c>
      <c r="C167" s="103" t="s">
        <v>58</v>
      </c>
      <c r="D167" s="156" t="s">
        <v>372</v>
      </c>
      <c r="E167" s="102" t="s">
        <v>35</v>
      </c>
      <c r="F167" s="203">
        <f t="shared" si="94"/>
        <v>8212200</v>
      </c>
      <c r="G167" s="203">
        <f t="shared" si="94"/>
        <v>0</v>
      </c>
      <c r="H167" s="203">
        <f t="shared" si="94"/>
        <v>8212200</v>
      </c>
      <c r="I167" s="203">
        <f t="shared" si="94"/>
        <v>1706910</v>
      </c>
      <c r="J167" s="203">
        <f t="shared" si="94"/>
        <v>0</v>
      </c>
      <c r="K167" s="203">
        <f t="shared" si="94"/>
        <v>1706910</v>
      </c>
      <c r="L167" s="203">
        <f t="shared" si="94"/>
        <v>586600</v>
      </c>
      <c r="M167" s="203">
        <f t="shared" si="94"/>
        <v>0</v>
      </c>
      <c r="N167" s="203">
        <f t="shared" si="94"/>
        <v>586600</v>
      </c>
    </row>
    <row r="168" spans="1:14" ht="23.25" x14ac:dyDescent="0.25">
      <c r="A168" s="106" t="s">
        <v>79</v>
      </c>
      <c r="B168" s="108" t="s">
        <v>39</v>
      </c>
      <c r="C168" s="103" t="s">
        <v>58</v>
      </c>
      <c r="D168" s="156" t="s">
        <v>372</v>
      </c>
      <c r="E168" s="102" t="s">
        <v>80</v>
      </c>
      <c r="F168" s="203">
        <f>SUM(Лист1!G356)</f>
        <v>8212200</v>
      </c>
      <c r="G168" s="203">
        <f>SUM(Лист1!H356)</f>
        <v>0</v>
      </c>
      <c r="H168" s="149">
        <f t="shared" si="87"/>
        <v>8212200</v>
      </c>
      <c r="I168" s="203">
        <f>SUM(Лист1!J356)</f>
        <v>1706910</v>
      </c>
      <c r="J168" s="203">
        <f>SUM(Лист1!K356)</f>
        <v>0</v>
      </c>
      <c r="K168" s="149">
        <f t="shared" si="88"/>
        <v>1706910</v>
      </c>
      <c r="L168" s="203">
        <f>SUM(Лист1!M356)</f>
        <v>586600</v>
      </c>
      <c r="M168" s="203">
        <f>SUM(Лист1!N356)</f>
        <v>0</v>
      </c>
      <c r="N168" s="343">
        <f t="shared" si="89"/>
        <v>586600</v>
      </c>
    </row>
    <row r="169" spans="1:14" ht="24.75" x14ac:dyDescent="0.25">
      <c r="A169" s="292" t="s">
        <v>503</v>
      </c>
      <c r="B169" s="261" t="s">
        <v>39</v>
      </c>
      <c r="C169" s="262" t="s">
        <v>58</v>
      </c>
      <c r="D169" s="262" t="s">
        <v>502</v>
      </c>
      <c r="E169" s="261" t="s">
        <v>7</v>
      </c>
      <c r="F169" s="216">
        <f t="shared" ref="F169:G170" si="95">SUM(F170)</f>
        <v>514794</v>
      </c>
      <c r="G169" s="216">
        <f t="shared" si="95"/>
        <v>0</v>
      </c>
      <c r="H169" s="172">
        <f t="shared" ref="H169:H171" si="96">SUM(F169+G169)</f>
        <v>514794</v>
      </c>
      <c r="I169" s="203"/>
      <c r="J169" s="203"/>
      <c r="K169" s="149"/>
      <c r="L169" s="203"/>
      <c r="M169" s="203"/>
      <c r="N169" s="343"/>
    </row>
    <row r="170" spans="1:14" x14ac:dyDescent="0.25">
      <c r="A170" s="141" t="s">
        <v>11</v>
      </c>
      <c r="B170" s="155" t="s">
        <v>39</v>
      </c>
      <c r="C170" s="156" t="s">
        <v>58</v>
      </c>
      <c r="D170" s="156" t="s">
        <v>502</v>
      </c>
      <c r="E170" s="155" t="s">
        <v>12</v>
      </c>
      <c r="F170" s="184">
        <f t="shared" si="95"/>
        <v>514794</v>
      </c>
      <c r="G170" s="184">
        <f t="shared" si="95"/>
        <v>0</v>
      </c>
      <c r="H170" s="204">
        <f t="shared" si="96"/>
        <v>514794</v>
      </c>
      <c r="I170" s="203"/>
      <c r="J170" s="203"/>
      <c r="K170" s="149"/>
      <c r="L170" s="203"/>
      <c r="M170" s="203"/>
      <c r="N170" s="343"/>
    </row>
    <row r="171" spans="1:14" ht="34.5" x14ac:dyDescent="0.25">
      <c r="A171" s="141" t="s">
        <v>135</v>
      </c>
      <c r="B171" s="155" t="s">
        <v>39</v>
      </c>
      <c r="C171" s="156" t="s">
        <v>58</v>
      </c>
      <c r="D171" s="156" t="s">
        <v>502</v>
      </c>
      <c r="E171" s="155" t="s">
        <v>14</v>
      </c>
      <c r="F171" s="184">
        <f>SUBTOTAL(9,Лист1!G359)</f>
        <v>514794</v>
      </c>
      <c r="G171" s="184">
        <f>SUBTOTAL(9,Лист1!H359)</f>
        <v>0</v>
      </c>
      <c r="H171" s="204">
        <f t="shared" si="96"/>
        <v>514794</v>
      </c>
      <c r="I171" s="203"/>
      <c r="J171" s="203"/>
      <c r="K171" s="149"/>
      <c r="L171" s="203"/>
      <c r="M171" s="203"/>
      <c r="N171" s="343"/>
    </row>
    <row r="172" spans="1:14" ht="48.75" x14ac:dyDescent="0.25">
      <c r="A172" s="292" t="s">
        <v>489</v>
      </c>
      <c r="B172" s="261" t="s">
        <v>39</v>
      </c>
      <c r="C172" s="262" t="s">
        <v>58</v>
      </c>
      <c r="D172" s="262" t="s">
        <v>488</v>
      </c>
      <c r="E172" s="261" t="s">
        <v>7</v>
      </c>
      <c r="F172" s="216">
        <f t="shared" ref="F172:G173" si="97">SUM(F173)</f>
        <v>14710000</v>
      </c>
      <c r="G172" s="216">
        <f t="shared" si="97"/>
        <v>0</v>
      </c>
      <c r="H172" s="172">
        <f t="shared" ref="H172:H174" si="98">SUM(F172+G172)</f>
        <v>14710000</v>
      </c>
      <c r="I172" s="203"/>
      <c r="J172" s="203"/>
      <c r="K172" s="149"/>
      <c r="L172" s="203"/>
      <c r="M172" s="203"/>
      <c r="N172" s="343"/>
    </row>
    <row r="173" spans="1:14" x14ac:dyDescent="0.25">
      <c r="A173" s="141" t="s">
        <v>11</v>
      </c>
      <c r="B173" s="155" t="s">
        <v>39</v>
      </c>
      <c r="C173" s="156" t="s">
        <v>58</v>
      </c>
      <c r="D173" s="156" t="s">
        <v>488</v>
      </c>
      <c r="E173" s="155" t="s">
        <v>12</v>
      </c>
      <c r="F173" s="184">
        <f t="shared" si="97"/>
        <v>14710000</v>
      </c>
      <c r="G173" s="184">
        <f t="shared" si="97"/>
        <v>0</v>
      </c>
      <c r="H173" s="204">
        <f t="shared" si="98"/>
        <v>14710000</v>
      </c>
      <c r="I173" s="203"/>
      <c r="J173" s="203"/>
      <c r="K173" s="149"/>
      <c r="L173" s="203"/>
      <c r="M173" s="203"/>
      <c r="N173" s="343"/>
    </row>
    <row r="174" spans="1:14" ht="34.5" x14ac:dyDescent="0.25">
      <c r="A174" s="141" t="s">
        <v>135</v>
      </c>
      <c r="B174" s="155" t="s">
        <v>39</v>
      </c>
      <c r="C174" s="156" t="s">
        <v>58</v>
      </c>
      <c r="D174" s="156" t="s">
        <v>488</v>
      </c>
      <c r="E174" s="155" t="s">
        <v>14</v>
      </c>
      <c r="F174" s="184">
        <f>SUBTOTAL(9,Лист1!G362)</f>
        <v>14710000</v>
      </c>
      <c r="G174" s="184">
        <f>SUBTOTAL(9,Лист1!H362)</f>
        <v>0</v>
      </c>
      <c r="H174" s="204">
        <f t="shared" si="98"/>
        <v>14710000</v>
      </c>
      <c r="I174" s="203"/>
      <c r="J174" s="203"/>
      <c r="K174" s="149"/>
      <c r="L174" s="203"/>
      <c r="M174" s="203"/>
      <c r="N174" s="343"/>
    </row>
    <row r="175" spans="1:14" x14ac:dyDescent="0.25">
      <c r="A175" s="101" t="s">
        <v>53</v>
      </c>
      <c r="B175" s="191" t="s">
        <v>39</v>
      </c>
      <c r="C175" s="185" t="s">
        <v>26</v>
      </c>
      <c r="D175" s="189" t="s">
        <v>106</v>
      </c>
      <c r="E175" s="190" t="s">
        <v>7</v>
      </c>
      <c r="F175" s="202">
        <f t="shared" ref="F175:N175" si="99">SUM(F179+F182+F176)</f>
        <v>25076900.479999997</v>
      </c>
      <c r="G175" s="202">
        <f t="shared" si="99"/>
        <v>6160158.3200000003</v>
      </c>
      <c r="H175" s="202">
        <f t="shared" si="99"/>
        <v>31237058.799999997</v>
      </c>
      <c r="I175" s="202">
        <f t="shared" si="99"/>
        <v>16973724</v>
      </c>
      <c r="J175" s="202">
        <f t="shared" si="99"/>
        <v>0</v>
      </c>
      <c r="K175" s="202">
        <f t="shared" si="99"/>
        <v>16973724</v>
      </c>
      <c r="L175" s="202">
        <f t="shared" si="99"/>
        <v>14728864</v>
      </c>
      <c r="M175" s="202">
        <f t="shared" si="99"/>
        <v>0</v>
      </c>
      <c r="N175" s="202">
        <f t="shared" si="99"/>
        <v>14728864</v>
      </c>
    </row>
    <row r="176" spans="1:14" ht="39" x14ac:dyDescent="0.25">
      <c r="A176" s="211" t="s">
        <v>213</v>
      </c>
      <c r="B176" s="250" t="s">
        <v>39</v>
      </c>
      <c r="C176" s="249" t="s">
        <v>26</v>
      </c>
      <c r="D176" s="249" t="s">
        <v>373</v>
      </c>
      <c r="E176" s="250" t="s">
        <v>7</v>
      </c>
      <c r="F176" s="184">
        <f t="shared" ref="F176:N177" si="100">SUM(F177)</f>
        <v>665581.07999999996</v>
      </c>
      <c r="G176" s="184">
        <f t="shared" si="100"/>
        <v>0</v>
      </c>
      <c r="H176" s="184">
        <f t="shared" si="100"/>
        <v>665581.07999999996</v>
      </c>
      <c r="I176" s="184">
        <f t="shared" si="100"/>
        <v>12339975.060000001</v>
      </c>
      <c r="J176" s="184">
        <f t="shared" si="100"/>
        <v>0</v>
      </c>
      <c r="K176" s="184">
        <f t="shared" si="100"/>
        <v>12339975.060000001</v>
      </c>
      <c r="L176" s="184">
        <f t="shared" si="100"/>
        <v>12411987.4</v>
      </c>
      <c r="M176" s="184">
        <f t="shared" si="100"/>
        <v>0</v>
      </c>
      <c r="N176" s="184">
        <f t="shared" si="100"/>
        <v>12411987.4</v>
      </c>
    </row>
    <row r="177" spans="1:14" x14ac:dyDescent="0.25">
      <c r="A177" s="252" t="s">
        <v>11</v>
      </c>
      <c r="B177" s="250" t="s">
        <v>39</v>
      </c>
      <c r="C177" s="249" t="s">
        <v>26</v>
      </c>
      <c r="D177" s="249" t="s">
        <v>373</v>
      </c>
      <c r="E177" s="250" t="s">
        <v>12</v>
      </c>
      <c r="F177" s="184">
        <f t="shared" si="100"/>
        <v>665581.07999999996</v>
      </c>
      <c r="G177" s="184">
        <f t="shared" si="100"/>
        <v>0</v>
      </c>
      <c r="H177" s="184">
        <f t="shared" si="100"/>
        <v>665581.07999999996</v>
      </c>
      <c r="I177" s="184">
        <f t="shared" si="100"/>
        <v>12339975.060000001</v>
      </c>
      <c r="J177" s="184">
        <f t="shared" si="100"/>
        <v>0</v>
      </c>
      <c r="K177" s="184">
        <f t="shared" si="100"/>
        <v>12339975.060000001</v>
      </c>
      <c r="L177" s="184">
        <f t="shared" si="100"/>
        <v>12411987.4</v>
      </c>
      <c r="M177" s="184">
        <f t="shared" si="100"/>
        <v>0</v>
      </c>
      <c r="N177" s="184">
        <f t="shared" si="100"/>
        <v>12411987.4</v>
      </c>
    </row>
    <row r="178" spans="1:14" ht="23.25" x14ac:dyDescent="0.25">
      <c r="A178" s="141" t="s">
        <v>140</v>
      </c>
      <c r="B178" s="250" t="s">
        <v>39</v>
      </c>
      <c r="C178" s="249" t="s">
        <v>26</v>
      </c>
      <c r="D178" s="249" t="s">
        <v>373</v>
      </c>
      <c r="E178" s="250" t="s">
        <v>14</v>
      </c>
      <c r="F178" s="184">
        <f>SUM(Лист1!G366)</f>
        <v>665581.07999999996</v>
      </c>
      <c r="G178" s="184">
        <f>SUM(Лист1!H366)</f>
        <v>0</v>
      </c>
      <c r="H178" s="149">
        <f t="shared" si="87"/>
        <v>665581.07999999996</v>
      </c>
      <c r="I178" s="184">
        <f>SUM(Лист1!J366)</f>
        <v>12339975.060000001</v>
      </c>
      <c r="J178" s="184">
        <f>SUM(Лист1!K366)</f>
        <v>0</v>
      </c>
      <c r="K178" s="149">
        <f t="shared" si="88"/>
        <v>12339975.060000001</v>
      </c>
      <c r="L178" s="184">
        <f>SUM(Лист1!M366)</f>
        <v>12411987.4</v>
      </c>
      <c r="M178" s="184">
        <f>SUM(Лист1!N366)</f>
        <v>0</v>
      </c>
      <c r="N178" s="343">
        <f t="shared" si="89"/>
        <v>12411987.4</v>
      </c>
    </row>
    <row r="179" spans="1:14" ht="192" x14ac:dyDescent="0.25">
      <c r="A179" s="117" t="s">
        <v>175</v>
      </c>
      <c r="B179" s="108" t="s">
        <v>39</v>
      </c>
      <c r="C179" s="103" t="s">
        <v>26</v>
      </c>
      <c r="D179" s="156" t="s">
        <v>374</v>
      </c>
      <c r="E179" s="102" t="s">
        <v>7</v>
      </c>
      <c r="F179" s="203">
        <f t="shared" ref="F179:M180" si="101">SUM(F180)</f>
        <v>11807643.26</v>
      </c>
      <c r="G179" s="203">
        <f t="shared" si="101"/>
        <v>-100000</v>
      </c>
      <c r="H179" s="203">
        <f t="shared" si="101"/>
        <v>11707643.26</v>
      </c>
      <c r="I179" s="203">
        <f t="shared" si="101"/>
        <v>0</v>
      </c>
      <c r="J179" s="203">
        <f t="shared" si="101"/>
        <v>0</v>
      </c>
      <c r="K179" s="203">
        <f t="shared" si="101"/>
        <v>0</v>
      </c>
      <c r="L179" s="203">
        <f t="shared" si="101"/>
        <v>0</v>
      </c>
      <c r="M179" s="203">
        <f t="shared" si="101"/>
        <v>0</v>
      </c>
      <c r="N179" s="343">
        <f t="shared" si="89"/>
        <v>0</v>
      </c>
    </row>
    <row r="180" spans="1:14" x14ac:dyDescent="0.25">
      <c r="A180" s="106" t="s">
        <v>46</v>
      </c>
      <c r="B180" s="108" t="s">
        <v>39</v>
      </c>
      <c r="C180" s="103" t="s">
        <v>26</v>
      </c>
      <c r="D180" s="156" t="s">
        <v>374</v>
      </c>
      <c r="E180" s="102" t="s">
        <v>47</v>
      </c>
      <c r="F180" s="203">
        <f t="shared" si="101"/>
        <v>11807643.26</v>
      </c>
      <c r="G180" s="203">
        <f t="shared" si="101"/>
        <v>-100000</v>
      </c>
      <c r="H180" s="203">
        <f t="shared" si="101"/>
        <v>11707643.26</v>
      </c>
      <c r="I180" s="203">
        <f t="shared" si="101"/>
        <v>0</v>
      </c>
      <c r="J180" s="203">
        <f t="shared" si="101"/>
        <v>0</v>
      </c>
      <c r="K180" s="203">
        <f t="shared" si="101"/>
        <v>0</v>
      </c>
      <c r="L180" s="203">
        <f t="shared" si="101"/>
        <v>0</v>
      </c>
      <c r="M180" s="203">
        <f t="shared" si="101"/>
        <v>0</v>
      </c>
      <c r="N180" s="343">
        <f t="shared" si="89"/>
        <v>0</v>
      </c>
    </row>
    <row r="181" spans="1:14" x14ac:dyDescent="0.25">
      <c r="A181" s="106" t="s">
        <v>48</v>
      </c>
      <c r="B181" s="108" t="s">
        <v>39</v>
      </c>
      <c r="C181" s="103" t="s">
        <v>26</v>
      </c>
      <c r="D181" s="156" t="s">
        <v>374</v>
      </c>
      <c r="E181" s="102" t="s">
        <v>49</v>
      </c>
      <c r="F181" s="203">
        <f>SUM(Лист1!G369)</f>
        <v>11807643.26</v>
      </c>
      <c r="G181" s="203">
        <f>SUM(Лист1!H369)</f>
        <v>-100000</v>
      </c>
      <c r="H181" s="149">
        <f t="shared" si="87"/>
        <v>11707643.26</v>
      </c>
      <c r="I181" s="203">
        <f>SUM(Лист1!J369)</f>
        <v>0</v>
      </c>
      <c r="J181" s="203">
        <f>SUM(Лист1!K369)</f>
        <v>0</v>
      </c>
      <c r="K181" s="149">
        <f t="shared" si="88"/>
        <v>0</v>
      </c>
      <c r="L181" s="203">
        <f>SUM(Лист1!M369)</f>
        <v>0</v>
      </c>
      <c r="M181" s="203">
        <f>SUM(Лист1!N369)</f>
        <v>0</v>
      </c>
      <c r="N181" s="343">
        <f t="shared" si="89"/>
        <v>0</v>
      </c>
    </row>
    <row r="182" spans="1:14" ht="39" x14ac:dyDescent="0.25">
      <c r="A182" s="211" t="s">
        <v>213</v>
      </c>
      <c r="B182" s="108" t="s">
        <v>39</v>
      </c>
      <c r="C182" s="103" t="s">
        <v>26</v>
      </c>
      <c r="D182" s="249" t="s">
        <v>375</v>
      </c>
      <c r="E182" s="250" t="s">
        <v>7</v>
      </c>
      <c r="F182" s="184">
        <f t="shared" ref="F182:N182" si="102">SUM(F183+F185)</f>
        <v>12603676.140000001</v>
      </c>
      <c r="G182" s="184">
        <f t="shared" si="102"/>
        <v>6260158.3200000003</v>
      </c>
      <c r="H182" s="184">
        <f t="shared" si="102"/>
        <v>18863834.460000001</v>
      </c>
      <c r="I182" s="184">
        <f t="shared" si="102"/>
        <v>4633748.9400000004</v>
      </c>
      <c r="J182" s="184">
        <f t="shared" si="102"/>
        <v>0</v>
      </c>
      <c r="K182" s="184">
        <f t="shared" si="102"/>
        <v>4633748.9400000004</v>
      </c>
      <c r="L182" s="184">
        <f t="shared" si="102"/>
        <v>2316876.6</v>
      </c>
      <c r="M182" s="184">
        <f t="shared" si="102"/>
        <v>0</v>
      </c>
      <c r="N182" s="184">
        <f t="shared" si="102"/>
        <v>2316876.6</v>
      </c>
    </row>
    <row r="183" spans="1:14" x14ac:dyDescent="0.25">
      <c r="A183" s="252" t="s">
        <v>11</v>
      </c>
      <c r="B183" s="155" t="s">
        <v>39</v>
      </c>
      <c r="C183" s="156" t="s">
        <v>26</v>
      </c>
      <c r="D183" s="249" t="s">
        <v>375</v>
      </c>
      <c r="E183" s="250" t="s">
        <v>12</v>
      </c>
      <c r="F183" s="184">
        <f t="shared" ref="F183:N183" si="103">SUM(F184)</f>
        <v>0</v>
      </c>
      <c r="G183" s="184">
        <f t="shared" si="103"/>
        <v>0</v>
      </c>
      <c r="H183" s="184">
        <f t="shared" si="103"/>
        <v>0</v>
      </c>
      <c r="I183" s="184">
        <f t="shared" si="103"/>
        <v>4633748.9400000004</v>
      </c>
      <c r="J183" s="184">
        <f t="shared" si="103"/>
        <v>0</v>
      </c>
      <c r="K183" s="184">
        <f t="shared" si="103"/>
        <v>4633748.9400000004</v>
      </c>
      <c r="L183" s="184">
        <f t="shared" si="103"/>
        <v>2316876.6</v>
      </c>
      <c r="M183" s="184">
        <f t="shared" si="103"/>
        <v>0</v>
      </c>
      <c r="N183" s="184">
        <f t="shared" si="103"/>
        <v>2316876.6</v>
      </c>
    </row>
    <row r="184" spans="1:14" ht="23.25" x14ac:dyDescent="0.25">
      <c r="A184" s="141" t="s">
        <v>140</v>
      </c>
      <c r="B184" s="155" t="s">
        <v>39</v>
      </c>
      <c r="C184" s="156" t="s">
        <v>26</v>
      </c>
      <c r="D184" s="249" t="s">
        <v>375</v>
      </c>
      <c r="E184" s="250" t="s">
        <v>14</v>
      </c>
      <c r="F184" s="184">
        <f>SUM(Лист1!G372)</f>
        <v>0</v>
      </c>
      <c r="G184" s="184">
        <f>SUM(Лист1!H372)</f>
        <v>0</v>
      </c>
      <c r="H184" s="149">
        <f t="shared" si="87"/>
        <v>0</v>
      </c>
      <c r="I184" s="184">
        <f>SUM(Лист1!J372)</f>
        <v>4633748.9400000004</v>
      </c>
      <c r="J184" s="184">
        <f>SUM(Лист1!K372)</f>
        <v>0</v>
      </c>
      <c r="K184" s="149">
        <f t="shared" si="88"/>
        <v>4633748.9400000004</v>
      </c>
      <c r="L184" s="184">
        <f>SUM(Лист1!M372)</f>
        <v>2316876.6</v>
      </c>
      <c r="M184" s="184">
        <f>SUM(Лист1!N372)</f>
        <v>0</v>
      </c>
      <c r="N184" s="343">
        <f t="shared" si="89"/>
        <v>2316876.6</v>
      </c>
    </row>
    <row r="185" spans="1:14" x14ac:dyDescent="0.25">
      <c r="A185" s="141" t="s">
        <v>46</v>
      </c>
      <c r="B185" s="108" t="s">
        <v>39</v>
      </c>
      <c r="C185" s="103" t="s">
        <v>26</v>
      </c>
      <c r="D185" s="249" t="s">
        <v>375</v>
      </c>
      <c r="E185" s="155" t="s">
        <v>47</v>
      </c>
      <c r="F185" s="184">
        <f>SUM(F186)</f>
        <v>12603676.140000001</v>
      </c>
      <c r="G185" s="184">
        <f>SUM(G186)</f>
        <v>6260158.3200000003</v>
      </c>
      <c r="H185" s="184">
        <f>SUM(H186)</f>
        <v>18863834.460000001</v>
      </c>
      <c r="I185" s="184">
        <f>SUM(I186)</f>
        <v>0</v>
      </c>
      <c r="J185" s="184">
        <f>SUM(J186)</f>
        <v>0</v>
      </c>
      <c r="K185" s="149">
        <f t="shared" si="88"/>
        <v>0</v>
      </c>
      <c r="L185" s="184">
        <f>SUM(L186)</f>
        <v>0</v>
      </c>
      <c r="M185" s="184">
        <f>SUM(M186)</f>
        <v>0</v>
      </c>
      <c r="N185" s="343">
        <f t="shared" si="89"/>
        <v>0</v>
      </c>
    </row>
    <row r="186" spans="1:14" x14ac:dyDescent="0.25">
      <c r="A186" s="141" t="s">
        <v>48</v>
      </c>
      <c r="B186" s="108" t="s">
        <v>39</v>
      </c>
      <c r="C186" s="103" t="s">
        <v>26</v>
      </c>
      <c r="D186" s="249" t="s">
        <v>375</v>
      </c>
      <c r="E186" s="155" t="s">
        <v>49</v>
      </c>
      <c r="F186" s="184">
        <f>SUM(Лист1!G374)</f>
        <v>12603676.140000001</v>
      </c>
      <c r="G186" s="184">
        <f>SUM(Лист1!H374)</f>
        <v>6260158.3200000003</v>
      </c>
      <c r="H186" s="149">
        <f t="shared" si="87"/>
        <v>18863834.460000001</v>
      </c>
      <c r="I186" s="184">
        <f>SUM(Лист1!J374)</f>
        <v>0</v>
      </c>
      <c r="J186" s="184">
        <f>SUM(Лист1!K374)</f>
        <v>0</v>
      </c>
      <c r="K186" s="149">
        <f t="shared" si="88"/>
        <v>0</v>
      </c>
      <c r="L186" s="184">
        <f>SUM(Лист1!M374)</f>
        <v>0</v>
      </c>
      <c r="M186" s="184">
        <f>SUM(Лист1!N374)</f>
        <v>0</v>
      </c>
      <c r="N186" s="343">
        <f t="shared" si="89"/>
        <v>0</v>
      </c>
    </row>
    <row r="187" spans="1:14" ht="26.25" x14ac:dyDescent="0.25">
      <c r="A187" s="125" t="s">
        <v>81</v>
      </c>
      <c r="B187" s="134" t="s">
        <v>39</v>
      </c>
      <c r="C187" s="129" t="s">
        <v>82</v>
      </c>
      <c r="D187" s="130" t="s">
        <v>106</v>
      </c>
      <c r="E187" s="131" t="s">
        <v>7</v>
      </c>
      <c r="F187" s="194">
        <f>SUM(F188+F203+F194+F197+F191+F200)</f>
        <v>11927275.07</v>
      </c>
      <c r="G187" s="194">
        <f t="shared" ref="G187:H187" si="104">SUM(G188+G203+G194+G197+G191+G200)</f>
        <v>0</v>
      </c>
      <c r="H187" s="194">
        <f t="shared" si="104"/>
        <v>11927275.07</v>
      </c>
      <c r="I187" s="194">
        <f>SUM(I188+I203+I194+I197+I191)</f>
        <v>3654544.68</v>
      </c>
      <c r="J187" s="194">
        <f t="shared" ref="J187:K187" si="105">SUM(J188+J203+J194+J197+J191)</f>
        <v>0</v>
      </c>
      <c r="K187" s="194">
        <f t="shared" si="105"/>
        <v>3654544.68</v>
      </c>
      <c r="L187" s="194">
        <f>SUM(L188+L203+L194+L197)</f>
        <v>3215544.68</v>
      </c>
      <c r="M187" s="194">
        <f>SUM(M188+M203+M194+M197)</f>
        <v>0</v>
      </c>
      <c r="N187" s="194">
        <f>SUM(N188+N203+N194+N197)</f>
        <v>3215544.68</v>
      </c>
    </row>
    <row r="188" spans="1:14" ht="26.25" x14ac:dyDescent="0.25">
      <c r="A188" s="211" t="s">
        <v>460</v>
      </c>
      <c r="B188" s="135" t="s">
        <v>39</v>
      </c>
      <c r="C188" s="127" t="s">
        <v>82</v>
      </c>
      <c r="D188" s="109" t="s">
        <v>459</v>
      </c>
      <c r="E188" s="171" t="s">
        <v>7</v>
      </c>
      <c r="F188" s="149">
        <f t="shared" ref="F188:N192" si="106">SUM(F189)</f>
        <v>100000</v>
      </c>
      <c r="G188" s="149">
        <f t="shared" si="106"/>
        <v>0</v>
      </c>
      <c r="H188" s="149">
        <f t="shared" si="106"/>
        <v>100000</v>
      </c>
      <c r="I188" s="149">
        <f t="shared" si="106"/>
        <v>0</v>
      </c>
      <c r="J188" s="149">
        <f t="shared" si="106"/>
        <v>0</v>
      </c>
      <c r="K188" s="149">
        <f t="shared" si="106"/>
        <v>0</v>
      </c>
      <c r="L188" s="149">
        <f t="shared" si="106"/>
        <v>0</v>
      </c>
      <c r="M188" s="149">
        <f t="shared" si="106"/>
        <v>0</v>
      </c>
      <c r="N188" s="149">
        <f t="shared" si="106"/>
        <v>0</v>
      </c>
    </row>
    <row r="189" spans="1:14" x14ac:dyDescent="0.25">
      <c r="A189" s="106" t="s">
        <v>11</v>
      </c>
      <c r="B189" s="102" t="s">
        <v>39</v>
      </c>
      <c r="C189" s="103">
        <v>12</v>
      </c>
      <c r="D189" s="109" t="s">
        <v>459</v>
      </c>
      <c r="E189" s="102" t="s">
        <v>12</v>
      </c>
      <c r="F189" s="149">
        <f t="shared" si="106"/>
        <v>100000</v>
      </c>
      <c r="G189" s="149">
        <f t="shared" si="106"/>
        <v>0</v>
      </c>
      <c r="H189" s="149">
        <f t="shared" si="106"/>
        <v>100000</v>
      </c>
      <c r="I189" s="149">
        <f t="shared" si="106"/>
        <v>0</v>
      </c>
      <c r="J189" s="149">
        <f t="shared" si="106"/>
        <v>0</v>
      </c>
      <c r="K189" s="149">
        <f t="shared" si="106"/>
        <v>0</v>
      </c>
      <c r="L189" s="149">
        <f t="shared" si="106"/>
        <v>0</v>
      </c>
      <c r="M189" s="149">
        <f t="shared" si="106"/>
        <v>0</v>
      </c>
      <c r="N189" s="149">
        <f t="shared" si="106"/>
        <v>0</v>
      </c>
    </row>
    <row r="190" spans="1:14" ht="23.25" x14ac:dyDescent="0.25">
      <c r="A190" s="106" t="s">
        <v>140</v>
      </c>
      <c r="B190" s="108" t="s">
        <v>39</v>
      </c>
      <c r="C190" s="102" t="s">
        <v>82</v>
      </c>
      <c r="D190" s="109" t="s">
        <v>459</v>
      </c>
      <c r="E190" s="108" t="s">
        <v>14</v>
      </c>
      <c r="F190" s="149">
        <f>SUM(Лист1!G378)</f>
        <v>100000</v>
      </c>
      <c r="G190" s="149">
        <f>SUM(Лист1!H378)</f>
        <v>0</v>
      </c>
      <c r="H190" s="149">
        <f t="shared" si="87"/>
        <v>100000</v>
      </c>
      <c r="I190" s="149">
        <f>SUM(Лист1!J378)</f>
        <v>0</v>
      </c>
      <c r="J190" s="149">
        <f>SUM(Лист1!K378)</f>
        <v>0</v>
      </c>
      <c r="K190" s="149">
        <f t="shared" si="88"/>
        <v>0</v>
      </c>
      <c r="L190" s="149">
        <f>SUM(Лист1!M378)</f>
        <v>0</v>
      </c>
      <c r="M190" s="149">
        <f>SUM(Лист1!N378)</f>
        <v>0</v>
      </c>
      <c r="N190" s="343">
        <f t="shared" si="89"/>
        <v>0</v>
      </c>
    </row>
    <row r="191" spans="1:14" x14ac:dyDescent="0.25">
      <c r="A191" s="211" t="s">
        <v>468</v>
      </c>
      <c r="B191" s="135" t="s">
        <v>39</v>
      </c>
      <c r="C191" s="127" t="s">
        <v>82</v>
      </c>
      <c r="D191" s="109" t="s">
        <v>467</v>
      </c>
      <c r="E191" s="171" t="s">
        <v>7</v>
      </c>
      <c r="F191" s="149">
        <f t="shared" si="106"/>
        <v>659601.67000000004</v>
      </c>
      <c r="G191" s="149">
        <f t="shared" si="106"/>
        <v>0</v>
      </c>
      <c r="H191" s="149">
        <f t="shared" si="106"/>
        <v>659601.67000000004</v>
      </c>
      <c r="I191" s="149">
        <f t="shared" si="106"/>
        <v>439000</v>
      </c>
      <c r="J191" s="149">
        <f t="shared" si="106"/>
        <v>0</v>
      </c>
      <c r="K191" s="149">
        <f t="shared" si="106"/>
        <v>439000</v>
      </c>
      <c r="L191" s="149">
        <f t="shared" si="106"/>
        <v>0</v>
      </c>
      <c r="M191" s="149">
        <f t="shared" si="106"/>
        <v>0</v>
      </c>
      <c r="N191" s="149">
        <f t="shared" si="106"/>
        <v>0</v>
      </c>
    </row>
    <row r="192" spans="1:14" x14ac:dyDescent="0.25">
      <c r="A192" s="106" t="s">
        <v>11</v>
      </c>
      <c r="B192" s="102" t="s">
        <v>39</v>
      </c>
      <c r="C192" s="103">
        <v>12</v>
      </c>
      <c r="D192" s="109" t="s">
        <v>467</v>
      </c>
      <c r="E192" s="102" t="s">
        <v>12</v>
      </c>
      <c r="F192" s="149">
        <f t="shared" si="106"/>
        <v>659601.67000000004</v>
      </c>
      <c r="G192" s="149">
        <f t="shared" si="106"/>
        <v>0</v>
      </c>
      <c r="H192" s="149">
        <f t="shared" si="106"/>
        <v>659601.67000000004</v>
      </c>
      <c r="I192" s="149">
        <f t="shared" si="106"/>
        <v>439000</v>
      </c>
      <c r="J192" s="149">
        <f t="shared" si="106"/>
        <v>0</v>
      </c>
      <c r="K192" s="149">
        <f t="shared" si="106"/>
        <v>439000</v>
      </c>
      <c r="L192" s="149">
        <f t="shared" si="106"/>
        <v>0</v>
      </c>
      <c r="M192" s="149">
        <f t="shared" si="106"/>
        <v>0</v>
      </c>
      <c r="N192" s="149">
        <f t="shared" si="106"/>
        <v>0</v>
      </c>
    </row>
    <row r="193" spans="1:14" ht="23.25" x14ac:dyDescent="0.25">
      <c r="A193" s="106" t="s">
        <v>140</v>
      </c>
      <c r="B193" s="108" t="s">
        <v>39</v>
      </c>
      <c r="C193" s="102" t="s">
        <v>82</v>
      </c>
      <c r="D193" s="109" t="s">
        <v>467</v>
      </c>
      <c r="E193" s="108" t="s">
        <v>14</v>
      </c>
      <c r="F193" s="149">
        <f>SUM(Лист1!G381)</f>
        <v>659601.67000000004</v>
      </c>
      <c r="G193" s="149">
        <f>SUM(Лист1!H381)</f>
        <v>0</v>
      </c>
      <c r="H193" s="149">
        <f t="shared" ref="H193" si="107">F193+G193</f>
        <v>659601.67000000004</v>
      </c>
      <c r="I193" s="149">
        <f>SUM(Лист1!J381)</f>
        <v>439000</v>
      </c>
      <c r="J193" s="149">
        <f>SUM(Лист1!K381)</f>
        <v>0</v>
      </c>
      <c r="K193" s="149">
        <f t="shared" ref="K193" si="108">I193+J193</f>
        <v>439000</v>
      </c>
      <c r="L193" s="149">
        <f>SUM(Лист1!M381)</f>
        <v>0</v>
      </c>
      <c r="M193" s="149">
        <f>SUM(Лист1!N381)</f>
        <v>0</v>
      </c>
      <c r="N193" s="343">
        <f t="shared" ref="N193" si="109">L193+M193</f>
        <v>0</v>
      </c>
    </row>
    <row r="194" spans="1:14" ht="39" x14ac:dyDescent="0.25">
      <c r="A194" s="211" t="s">
        <v>307</v>
      </c>
      <c r="B194" s="135" t="s">
        <v>39</v>
      </c>
      <c r="C194" s="127" t="s">
        <v>82</v>
      </c>
      <c r="D194" s="249" t="s">
        <v>420</v>
      </c>
      <c r="E194" s="171" t="s">
        <v>7</v>
      </c>
      <c r="F194" s="149">
        <f t="shared" ref="F194:N195" si="110">SUM(F195)</f>
        <v>3165544.68</v>
      </c>
      <c r="G194" s="149">
        <f t="shared" si="110"/>
        <v>0</v>
      </c>
      <c r="H194" s="149">
        <f t="shared" si="110"/>
        <v>3165544.68</v>
      </c>
      <c r="I194" s="149">
        <f t="shared" si="110"/>
        <v>3165544.68</v>
      </c>
      <c r="J194" s="149">
        <f t="shared" si="110"/>
        <v>0</v>
      </c>
      <c r="K194" s="149">
        <f t="shared" si="110"/>
        <v>3165544.68</v>
      </c>
      <c r="L194" s="149">
        <f t="shared" si="110"/>
        <v>3165544.68</v>
      </c>
      <c r="M194" s="149">
        <f t="shared" si="110"/>
        <v>0</v>
      </c>
      <c r="N194" s="149">
        <f t="shared" si="110"/>
        <v>3165544.68</v>
      </c>
    </row>
    <row r="195" spans="1:14" x14ac:dyDescent="0.25">
      <c r="A195" s="252" t="s">
        <v>11</v>
      </c>
      <c r="B195" s="108" t="s">
        <v>39</v>
      </c>
      <c r="C195" s="102" t="s">
        <v>82</v>
      </c>
      <c r="D195" s="249" t="s">
        <v>420</v>
      </c>
      <c r="E195" s="127" t="s">
        <v>12</v>
      </c>
      <c r="F195" s="149">
        <f t="shared" si="110"/>
        <v>3165544.68</v>
      </c>
      <c r="G195" s="149">
        <f t="shared" si="110"/>
        <v>0</v>
      </c>
      <c r="H195" s="149">
        <f t="shared" si="110"/>
        <v>3165544.68</v>
      </c>
      <c r="I195" s="149">
        <f t="shared" si="110"/>
        <v>3165544.68</v>
      </c>
      <c r="J195" s="149">
        <f t="shared" si="110"/>
        <v>0</v>
      </c>
      <c r="K195" s="149">
        <f t="shared" si="110"/>
        <v>3165544.68</v>
      </c>
      <c r="L195" s="149">
        <f t="shared" si="110"/>
        <v>3165544.68</v>
      </c>
      <c r="M195" s="149">
        <f t="shared" si="110"/>
        <v>0</v>
      </c>
      <c r="N195" s="149">
        <f t="shared" si="110"/>
        <v>3165544.68</v>
      </c>
    </row>
    <row r="196" spans="1:14" ht="23.25" x14ac:dyDescent="0.25">
      <c r="A196" s="141" t="s">
        <v>140</v>
      </c>
      <c r="B196" s="108" t="s">
        <v>39</v>
      </c>
      <c r="C196" s="102" t="s">
        <v>82</v>
      </c>
      <c r="D196" s="249" t="s">
        <v>420</v>
      </c>
      <c r="E196" s="135" t="s">
        <v>14</v>
      </c>
      <c r="F196" s="149">
        <f>SUM(Лист1!G384)</f>
        <v>3165544.68</v>
      </c>
      <c r="G196" s="149">
        <f>SUM(Лист1!H384)</f>
        <v>0</v>
      </c>
      <c r="H196" s="149">
        <f t="shared" si="87"/>
        <v>3165544.68</v>
      </c>
      <c r="I196" s="149">
        <f>SUM(Лист1!J384)</f>
        <v>3165544.68</v>
      </c>
      <c r="J196" s="149">
        <f>SUM(Лист1!K384)</f>
        <v>0</v>
      </c>
      <c r="K196" s="149">
        <f t="shared" si="88"/>
        <v>3165544.68</v>
      </c>
      <c r="L196" s="149">
        <f>SUM(Лист1!M384)</f>
        <v>3165544.68</v>
      </c>
      <c r="M196" s="149">
        <f>SUM(Лист1!N384)</f>
        <v>0</v>
      </c>
      <c r="N196" s="343">
        <f t="shared" si="89"/>
        <v>3165544.68</v>
      </c>
    </row>
    <row r="197" spans="1:14" ht="39" x14ac:dyDescent="0.25">
      <c r="A197" s="211" t="s">
        <v>308</v>
      </c>
      <c r="B197" s="108" t="s">
        <v>39</v>
      </c>
      <c r="C197" s="102" t="s">
        <v>82</v>
      </c>
      <c r="D197" s="249" t="s">
        <v>421</v>
      </c>
      <c r="E197" s="171" t="s">
        <v>7</v>
      </c>
      <c r="F197" s="149">
        <f t="shared" ref="F197:M198" si="111">SUM(F198)</f>
        <v>6912128.7199999997</v>
      </c>
      <c r="G197" s="149">
        <f t="shared" si="111"/>
        <v>0</v>
      </c>
      <c r="H197" s="149">
        <f t="shared" si="111"/>
        <v>6912128.7199999997</v>
      </c>
      <c r="I197" s="149">
        <f t="shared" si="111"/>
        <v>0</v>
      </c>
      <c r="J197" s="149">
        <f t="shared" si="111"/>
        <v>0</v>
      </c>
      <c r="K197" s="149">
        <f t="shared" si="111"/>
        <v>0</v>
      </c>
      <c r="L197" s="149">
        <f t="shared" si="111"/>
        <v>0</v>
      </c>
      <c r="M197" s="149">
        <f t="shared" si="111"/>
        <v>0</v>
      </c>
      <c r="N197" s="343">
        <f t="shared" si="89"/>
        <v>0</v>
      </c>
    </row>
    <row r="198" spans="1:14" x14ac:dyDescent="0.25">
      <c r="A198" s="252" t="s">
        <v>11</v>
      </c>
      <c r="B198" s="108" t="s">
        <v>39</v>
      </c>
      <c r="C198" s="102" t="s">
        <v>82</v>
      </c>
      <c r="D198" s="249" t="s">
        <v>421</v>
      </c>
      <c r="E198" s="127" t="s">
        <v>12</v>
      </c>
      <c r="F198" s="149">
        <f t="shared" si="111"/>
        <v>6912128.7199999997</v>
      </c>
      <c r="G198" s="149">
        <f t="shared" si="111"/>
        <v>0</v>
      </c>
      <c r="H198" s="149">
        <f t="shared" si="111"/>
        <v>6912128.7199999997</v>
      </c>
      <c r="I198" s="149">
        <f t="shared" si="111"/>
        <v>0</v>
      </c>
      <c r="J198" s="149">
        <f t="shared" si="111"/>
        <v>0</v>
      </c>
      <c r="K198" s="149">
        <f t="shared" si="111"/>
        <v>0</v>
      </c>
      <c r="L198" s="149">
        <f t="shared" si="111"/>
        <v>0</v>
      </c>
      <c r="M198" s="149">
        <f t="shared" si="111"/>
        <v>0</v>
      </c>
      <c r="N198" s="343">
        <f t="shared" si="89"/>
        <v>0</v>
      </c>
    </row>
    <row r="199" spans="1:14" ht="23.25" x14ac:dyDescent="0.25">
      <c r="A199" s="141" t="s">
        <v>140</v>
      </c>
      <c r="B199" s="135" t="s">
        <v>39</v>
      </c>
      <c r="C199" s="127" t="s">
        <v>82</v>
      </c>
      <c r="D199" s="156" t="s">
        <v>421</v>
      </c>
      <c r="E199" s="108" t="s">
        <v>14</v>
      </c>
      <c r="F199" s="149">
        <f>SUM(Лист1!G387)</f>
        <v>6912128.7199999997</v>
      </c>
      <c r="G199" s="149">
        <f>SUM(Лист1!H387)</f>
        <v>0</v>
      </c>
      <c r="H199" s="149">
        <f t="shared" si="87"/>
        <v>6912128.7199999997</v>
      </c>
      <c r="I199" s="149">
        <f>SUM(Лист1!J387)</f>
        <v>0</v>
      </c>
      <c r="J199" s="149">
        <f>SUM(Лист1!K387)</f>
        <v>0</v>
      </c>
      <c r="K199" s="149">
        <f t="shared" si="88"/>
        <v>0</v>
      </c>
      <c r="L199" s="149">
        <f>SUM(Лист1!M387)</f>
        <v>0</v>
      </c>
      <c r="M199" s="149">
        <f>SUM(Лист1!N387)</f>
        <v>0</v>
      </c>
      <c r="N199" s="343">
        <f t="shared" si="89"/>
        <v>0</v>
      </c>
    </row>
    <row r="200" spans="1:14" ht="102.75" x14ac:dyDescent="0.25">
      <c r="A200" s="211" t="s">
        <v>448</v>
      </c>
      <c r="B200" s="135" t="s">
        <v>39</v>
      </c>
      <c r="C200" s="127" t="s">
        <v>82</v>
      </c>
      <c r="D200" s="156" t="s">
        <v>447</v>
      </c>
      <c r="E200" s="108" t="s">
        <v>7</v>
      </c>
      <c r="F200" s="149">
        <f>F201</f>
        <v>1040000</v>
      </c>
      <c r="G200" s="149">
        <f>G201</f>
        <v>0</v>
      </c>
      <c r="H200" s="149">
        <f t="shared" si="87"/>
        <v>1040000</v>
      </c>
      <c r="I200" s="149"/>
      <c r="J200" s="149"/>
      <c r="K200" s="149"/>
      <c r="L200" s="149"/>
      <c r="M200" s="149"/>
      <c r="N200" s="343"/>
    </row>
    <row r="201" spans="1:14" x14ac:dyDescent="0.25">
      <c r="A201" s="252" t="s">
        <v>46</v>
      </c>
      <c r="B201" s="135" t="s">
        <v>39</v>
      </c>
      <c r="C201" s="127">
        <v>12</v>
      </c>
      <c r="D201" s="156" t="s">
        <v>447</v>
      </c>
      <c r="E201" s="108" t="s">
        <v>47</v>
      </c>
      <c r="F201" s="149">
        <f>F202</f>
        <v>1040000</v>
      </c>
      <c r="G201" s="149">
        <f>G202</f>
        <v>0</v>
      </c>
      <c r="H201" s="149">
        <f t="shared" si="87"/>
        <v>1040000</v>
      </c>
      <c r="I201" s="149"/>
      <c r="J201" s="149"/>
      <c r="K201" s="149"/>
      <c r="L201" s="149"/>
      <c r="M201" s="149"/>
      <c r="N201" s="343"/>
    </row>
    <row r="202" spans="1:14" x14ac:dyDescent="0.25">
      <c r="A202" s="141" t="s">
        <v>48</v>
      </c>
      <c r="B202" s="135" t="s">
        <v>39</v>
      </c>
      <c r="C202" s="127" t="s">
        <v>82</v>
      </c>
      <c r="D202" s="156" t="s">
        <v>447</v>
      </c>
      <c r="E202" s="108" t="s">
        <v>49</v>
      </c>
      <c r="F202" s="149">
        <f>SUBTOTAL(9,Лист1!G390)</f>
        <v>1040000</v>
      </c>
      <c r="G202" s="149">
        <f>SUBTOTAL(9,Лист1!H390)</f>
        <v>0</v>
      </c>
      <c r="H202" s="149">
        <f t="shared" si="87"/>
        <v>1040000</v>
      </c>
      <c r="I202" s="149"/>
      <c r="J202" s="149"/>
      <c r="K202" s="149"/>
      <c r="L202" s="149"/>
      <c r="M202" s="149"/>
      <c r="N202" s="343"/>
    </row>
    <row r="203" spans="1:14" x14ac:dyDescent="0.25">
      <c r="A203" s="211" t="s">
        <v>176</v>
      </c>
      <c r="B203" s="108" t="s">
        <v>39</v>
      </c>
      <c r="C203" s="102" t="s">
        <v>82</v>
      </c>
      <c r="D203" s="142" t="s">
        <v>376</v>
      </c>
      <c r="E203" s="146" t="s">
        <v>7</v>
      </c>
      <c r="F203" s="203">
        <f t="shared" ref="F203:N204" si="112">SUM(F204)</f>
        <v>50000</v>
      </c>
      <c r="G203" s="203">
        <f t="shared" si="112"/>
        <v>0</v>
      </c>
      <c r="H203" s="203">
        <f t="shared" si="112"/>
        <v>50000</v>
      </c>
      <c r="I203" s="203">
        <f t="shared" si="112"/>
        <v>50000</v>
      </c>
      <c r="J203" s="203">
        <f t="shared" si="112"/>
        <v>0</v>
      </c>
      <c r="K203" s="203">
        <f t="shared" si="112"/>
        <v>50000</v>
      </c>
      <c r="L203" s="203">
        <f t="shared" si="112"/>
        <v>50000</v>
      </c>
      <c r="M203" s="203">
        <f t="shared" si="112"/>
        <v>0</v>
      </c>
      <c r="N203" s="203">
        <f t="shared" si="112"/>
        <v>50000</v>
      </c>
    </row>
    <row r="204" spans="1:14" x14ac:dyDescent="0.25">
      <c r="A204" s="252" t="s">
        <v>34</v>
      </c>
      <c r="B204" s="108" t="s">
        <v>39</v>
      </c>
      <c r="C204" s="102" t="s">
        <v>82</v>
      </c>
      <c r="D204" s="142" t="s">
        <v>376</v>
      </c>
      <c r="E204" s="102" t="s">
        <v>35</v>
      </c>
      <c r="F204" s="203">
        <f t="shared" si="112"/>
        <v>50000</v>
      </c>
      <c r="G204" s="203">
        <f t="shared" si="112"/>
        <v>0</v>
      </c>
      <c r="H204" s="203">
        <f t="shared" si="112"/>
        <v>50000</v>
      </c>
      <c r="I204" s="203">
        <f t="shared" si="112"/>
        <v>50000</v>
      </c>
      <c r="J204" s="203">
        <f t="shared" si="112"/>
        <v>0</v>
      </c>
      <c r="K204" s="203">
        <f t="shared" si="112"/>
        <v>50000</v>
      </c>
      <c r="L204" s="203">
        <f t="shared" si="112"/>
        <v>50000</v>
      </c>
      <c r="M204" s="203">
        <f t="shared" si="112"/>
        <v>0</v>
      </c>
      <c r="N204" s="203">
        <f t="shared" si="112"/>
        <v>50000</v>
      </c>
    </row>
    <row r="205" spans="1:14" ht="23.25" x14ac:dyDescent="0.25">
      <c r="A205" s="141" t="s">
        <v>79</v>
      </c>
      <c r="B205" s="108" t="s">
        <v>39</v>
      </c>
      <c r="C205" s="102" t="s">
        <v>82</v>
      </c>
      <c r="D205" s="142" t="s">
        <v>376</v>
      </c>
      <c r="E205" s="102" t="s">
        <v>80</v>
      </c>
      <c r="F205" s="203">
        <f>SUM(Лист1!G393)</f>
        <v>50000</v>
      </c>
      <c r="G205" s="203">
        <f>SUM(Лист1!H393)</f>
        <v>0</v>
      </c>
      <c r="H205" s="149">
        <f t="shared" si="87"/>
        <v>50000</v>
      </c>
      <c r="I205" s="203">
        <f>SUM(Лист1!J393)</f>
        <v>50000</v>
      </c>
      <c r="J205" s="203">
        <f>SUM(Лист1!K393)</f>
        <v>0</v>
      </c>
      <c r="K205" s="149">
        <f t="shared" si="88"/>
        <v>50000</v>
      </c>
      <c r="L205" s="203">
        <f>SUM(Лист1!M393)</f>
        <v>50000</v>
      </c>
      <c r="M205" s="203">
        <f>SUM(Лист1!N393)</f>
        <v>0</v>
      </c>
      <c r="N205" s="343">
        <f t="shared" si="89"/>
        <v>50000</v>
      </c>
    </row>
    <row r="206" spans="1:14" ht="18.75" x14ac:dyDescent="0.3">
      <c r="A206" s="152" t="s">
        <v>54</v>
      </c>
      <c r="B206" s="121" t="s">
        <v>55</v>
      </c>
      <c r="C206" s="118" t="s">
        <v>6</v>
      </c>
      <c r="D206" s="121" t="s">
        <v>106</v>
      </c>
      <c r="E206" s="121" t="s">
        <v>7</v>
      </c>
      <c r="F206" s="194">
        <f t="shared" ref="F206:N206" si="113">SUM(F207+F214+F240)</f>
        <v>63760315.599999994</v>
      </c>
      <c r="G206" s="194">
        <f t="shared" si="113"/>
        <v>0</v>
      </c>
      <c r="H206" s="194">
        <f t="shared" si="113"/>
        <v>63760315.599999994</v>
      </c>
      <c r="I206" s="194">
        <f t="shared" si="113"/>
        <v>38226990.100000001</v>
      </c>
      <c r="J206" s="194">
        <f t="shared" si="113"/>
        <v>0</v>
      </c>
      <c r="K206" s="194">
        <f t="shared" si="113"/>
        <v>38226990.100000001</v>
      </c>
      <c r="L206" s="194">
        <f t="shared" si="113"/>
        <v>10035611</v>
      </c>
      <c r="M206" s="194">
        <f t="shared" si="113"/>
        <v>0</v>
      </c>
      <c r="N206" s="194">
        <f t="shared" si="113"/>
        <v>10035611</v>
      </c>
    </row>
    <row r="207" spans="1:14" x14ac:dyDescent="0.25">
      <c r="A207" s="125" t="s">
        <v>56</v>
      </c>
      <c r="B207" s="191" t="s">
        <v>55</v>
      </c>
      <c r="C207" s="185" t="s">
        <v>21</v>
      </c>
      <c r="D207" s="191" t="s">
        <v>106</v>
      </c>
      <c r="E207" s="191" t="s">
        <v>7</v>
      </c>
      <c r="F207" s="202">
        <f t="shared" ref="F207:N207" si="114">SUM(F208+F211)</f>
        <v>246590.4</v>
      </c>
      <c r="G207" s="202">
        <f t="shared" si="114"/>
        <v>0</v>
      </c>
      <c r="H207" s="202">
        <f t="shared" si="114"/>
        <v>246590.4</v>
      </c>
      <c r="I207" s="202">
        <f t="shared" si="114"/>
        <v>31611</v>
      </c>
      <c r="J207" s="202">
        <f t="shared" si="114"/>
        <v>0</v>
      </c>
      <c r="K207" s="202">
        <f t="shared" si="114"/>
        <v>31611</v>
      </c>
      <c r="L207" s="202">
        <f t="shared" si="114"/>
        <v>35611</v>
      </c>
      <c r="M207" s="202">
        <f t="shared" si="114"/>
        <v>0</v>
      </c>
      <c r="N207" s="202">
        <f t="shared" si="114"/>
        <v>35611</v>
      </c>
    </row>
    <row r="208" spans="1:14" ht="51.75" x14ac:dyDescent="0.25">
      <c r="A208" s="113" t="s">
        <v>178</v>
      </c>
      <c r="B208" s="108" t="s">
        <v>55</v>
      </c>
      <c r="C208" s="102" t="s">
        <v>21</v>
      </c>
      <c r="D208" s="142" t="s">
        <v>377</v>
      </c>
      <c r="E208" s="146" t="s">
        <v>7</v>
      </c>
      <c r="F208" s="203">
        <f t="shared" ref="F208:N209" si="115">SUM(F209)</f>
        <v>37787.4</v>
      </c>
      <c r="G208" s="203">
        <f t="shared" si="115"/>
        <v>0</v>
      </c>
      <c r="H208" s="203">
        <f t="shared" si="115"/>
        <v>37787.4</v>
      </c>
      <c r="I208" s="203">
        <f t="shared" si="115"/>
        <v>31611</v>
      </c>
      <c r="J208" s="203">
        <f t="shared" si="115"/>
        <v>0</v>
      </c>
      <c r="K208" s="203">
        <f t="shared" si="115"/>
        <v>31611</v>
      </c>
      <c r="L208" s="203">
        <f t="shared" si="115"/>
        <v>35611</v>
      </c>
      <c r="M208" s="203">
        <f t="shared" si="115"/>
        <v>0</v>
      </c>
      <c r="N208" s="203">
        <f t="shared" si="115"/>
        <v>35611</v>
      </c>
    </row>
    <row r="209" spans="1:14" x14ac:dyDescent="0.25">
      <c r="A209" s="114" t="s">
        <v>11</v>
      </c>
      <c r="B209" s="108" t="s">
        <v>55</v>
      </c>
      <c r="C209" s="102" t="s">
        <v>21</v>
      </c>
      <c r="D209" s="142" t="s">
        <v>377</v>
      </c>
      <c r="E209" s="102" t="s">
        <v>12</v>
      </c>
      <c r="F209" s="203">
        <f t="shared" si="115"/>
        <v>37787.4</v>
      </c>
      <c r="G209" s="203">
        <f t="shared" si="115"/>
        <v>0</v>
      </c>
      <c r="H209" s="203">
        <f t="shared" si="115"/>
        <v>37787.4</v>
      </c>
      <c r="I209" s="203">
        <f t="shared" si="115"/>
        <v>31611</v>
      </c>
      <c r="J209" s="203">
        <f t="shared" si="115"/>
        <v>0</v>
      </c>
      <c r="K209" s="203">
        <f t="shared" si="115"/>
        <v>31611</v>
      </c>
      <c r="L209" s="203">
        <f t="shared" si="115"/>
        <v>35611</v>
      </c>
      <c r="M209" s="203">
        <f t="shared" si="115"/>
        <v>0</v>
      </c>
      <c r="N209" s="203">
        <f t="shared" si="115"/>
        <v>35611</v>
      </c>
    </row>
    <row r="210" spans="1:14" ht="23.25" x14ac:dyDescent="0.25">
      <c r="A210" s="106" t="s">
        <v>140</v>
      </c>
      <c r="B210" s="108" t="s">
        <v>55</v>
      </c>
      <c r="C210" s="102" t="s">
        <v>21</v>
      </c>
      <c r="D210" s="142" t="s">
        <v>377</v>
      </c>
      <c r="E210" s="102" t="s">
        <v>14</v>
      </c>
      <c r="F210" s="203">
        <f>SUM(Лист1!G398)</f>
        <v>37787.4</v>
      </c>
      <c r="G210" s="203">
        <f>SUM(Лист1!H398)</f>
        <v>0</v>
      </c>
      <c r="H210" s="149">
        <f t="shared" si="87"/>
        <v>37787.4</v>
      </c>
      <c r="I210" s="203">
        <f>SUM(Лист1!J398)</f>
        <v>31611</v>
      </c>
      <c r="J210" s="203">
        <f>SUM(Лист1!K398)</f>
        <v>0</v>
      </c>
      <c r="K210" s="149">
        <f t="shared" si="88"/>
        <v>31611</v>
      </c>
      <c r="L210" s="203">
        <f>SUM(Лист1!M398)</f>
        <v>35611</v>
      </c>
      <c r="M210" s="203">
        <f>SUM(Лист1!N398)</f>
        <v>0</v>
      </c>
      <c r="N210" s="343">
        <f t="shared" si="89"/>
        <v>35611</v>
      </c>
    </row>
    <row r="211" spans="1:14" ht="102.75" x14ac:dyDescent="0.25">
      <c r="A211" s="113" t="s">
        <v>193</v>
      </c>
      <c r="B211" s="108" t="s">
        <v>55</v>
      </c>
      <c r="C211" s="102" t="s">
        <v>21</v>
      </c>
      <c r="D211" s="142" t="s">
        <v>378</v>
      </c>
      <c r="E211" s="146" t="s">
        <v>7</v>
      </c>
      <c r="F211" s="203">
        <f t="shared" ref="F211:M212" si="116">SUM(F212)</f>
        <v>208803</v>
      </c>
      <c r="G211" s="203">
        <f t="shared" si="116"/>
        <v>0</v>
      </c>
      <c r="H211" s="203">
        <f t="shared" si="116"/>
        <v>208803</v>
      </c>
      <c r="I211" s="203">
        <f t="shared" si="116"/>
        <v>0</v>
      </c>
      <c r="J211" s="203">
        <f t="shared" si="116"/>
        <v>0</v>
      </c>
      <c r="K211" s="203">
        <f t="shared" si="116"/>
        <v>0</v>
      </c>
      <c r="L211" s="203">
        <f t="shared" si="116"/>
        <v>0</v>
      </c>
      <c r="M211" s="203">
        <f t="shared" si="116"/>
        <v>0</v>
      </c>
      <c r="N211" s="343">
        <f t="shared" si="89"/>
        <v>0</v>
      </c>
    </row>
    <row r="212" spans="1:14" x14ac:dyDescent="0.25">
      <c r="A212" s="106" t="s">
        <v>46</v>
      </c>
      <c r="B212" s="108" t="s">
        <v>55</v>
      </c>
      <c r="C212" s="102" t="s">
        <v>21</v>
      </c>
      <c r="D212" s="142" t="s">
        <v>378</v>
      </c>
      <c r="E212" s="102" t="s">
        <v>47</v>
      </c>
      <c r="F212" s="203">
        <f t="shared" si="116"/>
        <v>208803</v>
      </c>
      <c r="G212" s="203">
        <f t="shared" si="116"/>
        <v>0</v>
      </c>
      <c r="H212" s="203">
        <f t="shared" si="116"/>
        <v>208803</v>
      </c>
      <c r="I212" s="203">
        <f t="shared" si="116"/>
        <v>0</v>
      </c>
      <c r="J212" s="203">
        <f t="shared" si="116"/>
        <v>0</v>
      </c>
      <c r="K212" s="203">
        <f t="shared" si="116"/>
        <v>0</v>
      </c>
      <c r="L212" s="203">
        <f t="shared" si="116"/>
        <v>0</v>
      </c>
      <c r="M212" s="203">
        <f t="shared" si="116"/>
        <v>0</v>
      </c>
      <c r="N212" s="343">
        <f t="shared" si="89"/>
        <v>0</v>
      </c>
    </row>
    <row r="213" spans="1:14" x14ac:dyDescent="0.25">
      <c r="A213" s="106" t="s">
        <v>48</v>
      </c>
      <c r="B213" s="108" t="s">
        <v>55</v>
      </c>
      <c r="C213" s="102" t="s">
        <v>21</v>
      </c>
      <c r="D213" s="142" t="s">
        <v>378</v>
      </c>
      <c r="E213" s="102" t="s">
        <v>49</v>
      </c>
      <c r="F213" s="203">
        <f>SUM(Лист1!G401)</f>
        <v>208803</v>
      </c>
      <c r="G213" s="203">
        <f>SUM(Лист1!H401)</f>
        <v>0</v>
      </c>
      <c r="H213" s="149">
        <f t="shared" si="87"/>
        <v>208803</v>
      </c>
      <c r="I213" s="203">
        <f>SUM(Лист1!J401)</f>
        <v>0</v>
      </c>
      <c r="J213" s="203">
        <f>SUM(Лист1!K401)</f>
        <v>0</v>
      </c>
      <c r="K213" s="149">
        <f t="shared" si="88"/>
        <v>0</v>
      </c>
      <c r="L213" s="203">
        <f>SUM(Лист1!M401)</f>
        <v>0</v>
      </c>
      <c r="M213" s="203">
        <f>SUM(Лист1!N401)</f>
        <v>0</v>
      </c>
      <c r="N213" s="343">
        <f t="shared" si="89"/>
        <v>0</v>
      </c>
    </row>
    <row r="214" spans="1:14" ht="15.75" x14ac:dyDescent="0.25">
      <c r="A214" s="153" t="s">
        <v>57</v>
      </c>
      <c r="B214" s="134" t="s">
        <v>55</v>
      </c>
      <c r="C214" s="129" t="s">
        <v>23</v>
      </c>
      <c r="D214" s="134" t="s">
        <v>106</v>
      </c>
      <c r="E214" s="134" t="s">
        <v>7</v>
      </c>
      <c r="F214" s="194">
        <f>SUM(F215+F237+F229+F221+F224+F234)</f>
        <v>24004143.23</v>
      </c>
      <c r="G214" s="194">
        <f>SUM(G215+G237+G229+G221+G224+G234)</f>
        <v>0</v>
      </c>
      <c r="H214" s="194">
        <f>SUM(H215+H237+H229+H221+H224+H234)</f>
        <v>24004143.23</v>
      </c>
      <c r="I214" s="194">
        <f t="shared" ref="I214:N214" si="117">SUM(I215+I237+I229+I221+I224)</f>
        <v>0</v>
      </c>
      <c r="J214" s="194">
        <f t="shared" si="117"/>
        <v>0</v>
      </c>
      <c r="K214" s="194">
        <f t="shared" si="117"/>
        <v>0</v>
      </c>
      <c r="L214" s="194">
        <f t="shared" si="117"/>
        <v>5000000</v>
      </c>
      <c r="M214" s="194">
        <f t="shared" si="117"/>
        <v>0</v>
      </c>
      <c r="N214" s="194">
        <f t="shared" si="117"/>
        <v>5000000</v>
      </c>
    </row>
    <row r="215" spans="1:14" ht="27" hidden="1" x14ac:dyDescent="0.3">
      <c r="A215" s="113" t="s">
        <v>196</v>
      </c>
      <c r="B215" s="135" t="s">
        <v>55</v>
      </c>
      <c r="C215" s="127" t="s">
        <v>23</v>
      </c>
      <c r="D215" s="142" t="s">
        <v>393</v>
      </c>
      <c r="E215" s="171" t="s">
        <v>7</v>
      </c>
      <c r="F215" s="184">
        <f t="shared" ref="F215:L216" si="118">SUM(F216)</f>
        <v>0</v>
      </c>
      <c r="G215" s="184"/>
      <c r="H215" s="184"/>
      <c r="I215" s="184">
        <f t="shared" si="118"/>
        <v>0</v>
      </c>
      <c r="J215" s="184"/>
      <c r="K215" s="184">
        <f t="shared" ref="K215" si="119">SUM(K216)</f>
        <v>0</v>
      </c>
      <c r="L215" s="184">
        <f t="shared" si="118"/>
        <v>0</v>
      </c>
      <c r="M215" s="184"/>
      <c r="N215" s="184"/>
    </row>
    <row r="216" spans="1:14" ht="21.6" hidden="1" x14ac:dyDescent="0.3">
      <c r="A216" s="114" t="s">
        <v>71</v>
      </c>
      <c r="B216" s="108" t="s">
        <v>55</v>
      </c>
      <c r="C216" s="102" t="s">
        <v>23</v>
      </c>
      <c r="D216" s="142" t="s">
        <v>393</v>
      </c>
      <c r="E216" s="144">
        <v>400</v>
      </c>
      <c r="F216" s="184">
        <f t="shared" si="118"/>
        <v>0</v>
      </c>
      <c r="G216" s="184"/>
      <c r="H216" s="184"/>
      <c r="I216" s="184">
        <f t="shared" si="118"/>
        <v>0</v>
      </c>
      <c r="J216" s="184"/>
      <c r="K216" s="184">
        <f t="shared" ref="K216:K221" si="120">I216+J216</f>
        <v>0</v>
      </c>
      <c r="L216" s="184">
        <f t="shared" si="118"/>
        <v>0</v>
      </c>
      <c r="M216" s="184"/>
      <c r="N216" s="184"/>
    </row>
    <row r="217" spans="1:14" ht="14.45" hidden="1" x14ac:dyDescent="0.3">
      <c r="A217" s="106" t="s">
        <v>73</v>
      </c>
      <c r="B217" s="108" t="s">
        <v>55</v>
      </c>
      <c r="C217" s="102" t="s">
        <v>23</v>
      </c>
      <c r="D217" s="142" t="s">
        <v>393</v>
      </c>
      <c r="E217" s="144">
        <v>410</v>
      </c>
      <c r="F217" s="184">
        <f>SUM(F219:F220)</f>
        <v>0</v>
      </c>
      <c r="G217" s="184"/>
      <c r="H217" s="184"/>
      <c r="I217" s="184">
        <f>SUM(I219:I220)</f>
        <v>0</v>
      </c>
      <c r="J217" s="184"/>
      <c r="K217" s="184">
        <f t="shared" si="120"/>
        <v>0</v>
      </c>
      <c r="L217" s="184">
        <f>SUM(L219:L220)</f>
        <v>0</v>
      </c>
      <c r="M217" s="184"/>
      <c r="N217" s="184"/>
    </row>
    <row r="218" spans="1:14" ht="14.45" hidden="1" x14ac:dyDescent="0.3">
      <c r="A218" s="106" t="s">
        <v>185</v>
      </c>
      <c r="B218" s="108"/>
      <c r="C218" s="102"/>
      <c r="D218" s="142"/>
      <c r="E218" s="102"/>
      <c r="F218" s="184"/>
      <c r="G218" s="184"/>
      <c r="H218" s="184"/>
      <c r="I218" s="184"/>
      <c r="J218" s="184"/>
      <c r="K218" s="184">
        <f t="shared" si="120"/>
        <v>0</v>
      </c>
      <c r="L218" s="184"/>
      <c r="M218" s="184"/>
      <c r="N218" s="184"/>
    </row>
    <row r="219" spans="1:14" ht="21.6" hidden="1" x14ac:dyDescent="0.3">
      <c r="A219" s="106" t="s">
        <v>223</v>
      </c>
      <c r="B219" s="108" t="s">
        <v>55</v>
      </c>
      <c r="C219" s="102" t="s">
        <v>23</v>
      </c>
      <c r="D219" s="109" t="s">
        <v>393</v>
      </c>
      <c r="E219" s="108" t="s">
        <v>74</v>
      </c>
      <c r="F219" s="184">
        <f>SUM(Лист1!G407)</f>
        <v>0</v>
      </c>
      <c r="G219" s="184"/>
      <c r="H219" s="184"/>
      <c r="I219" s="184">
        <f>SUM(Лист1!J407)</f>
        <v>0</v>
      </c>
      <c r="J219" s="184"/>
      <c r="K219" s="184">
        <f t="shared" ref="K219:K220" si="121">SUM(K220)</f>
        <v>0</v>
      </c>
      <c r="L219" s="184">
        <f>SUM(Лист1!M407)</f>
        <v>0</v>
      </c>
      <c r="M219" s="184"/>
      <c r="N219" s="184"/>
    </row>
    <row r="220" spans="1:14" ht="27.6" hidden="1" customHeight="1" x14ac:dyDescent="0.3">
      <c r="A220" s="106" t="s">
        <v>226</v>
      </c>
      <c r="B220" s="108" t="s">
        <v>55</v>
      </c>
      <c r="C220" s="102" t="s">
        <v>23</v>
      </c>
      <c r="D220" s="109" t="s">
        <v>393</v>
      </c>
      <c r="E220" s="108" t="s">
        <v>74</v>
      </c>
      <c r="F220" s="184">
        <f>SUM(Лист1!G408)</f>
        <v>0</v>
      </c>
      <c r="G220" s="184"/>
      <c r="H220" s="184"/>
      <c r="I220" s="184">
        <f>SUM(Лист1!J408)</f>
        <v>0</v>
      </c>
      <c r="J220" s="184"/>
      <c r="K220" s="184">
        <f t="shared" si="121"/>
        <v>0</v>
      </c>
      <c r="L220" s="184">
        <f>SUM(Лист1!M408)</f>
        <v>0</v>
      </c>
      <c r="M220" s="184"/>
      <c r="N220" s="184"/>
    </row>
    <row r="221" spans="1:14" ht="73.900000000000006" customHeight="1" x14ac:dyDescent="0.25">
      <c r="A221" s="211" t="s">
        <v>236</v>
      </c>
      <c r="B221" s="108" t="s">
        <v>55</v>
      </c>
      <c r="C221" s="102" t="s">
        <v>23</v>
      </c>
      <c r="D221" s="109" t="s">
        <v>394</v>
      </c>
      <c r="E221" s="108" t="s">
        <v>7</v>
      </c>
      <c r="F221" s="184">
        <f t="shared" ref="F221:L222" si="122">SUM(F222)</f>
        <v>799700</v>
      </c>
      <c r="G221" s="184">
        <f t="shared" si="122"/>
        <v>0</v>
      </c>
      <c r="H221" s="204">
        <f t="shared" ref="H221:H223" si="123">SUM(F221+G221)</f>
        <v>799700</v>
      </c>
      <c r="I221" s="184">
        <f t="shared" si="122"/>
        <v>0</v>
      </c>
      <c r="J221" s="184"/>
      <c r="K221" s="184">
        <f t="shared" si="120"/>
        <v>0</v>
      </c>
      <c r="L221" s="184">
        <f t="shared" si="122"/>
        <v>0</v>
      </c>
      <c r="M221" s="184"/>
      <c r="N221" s="184"/>
    </row>
    <row r="222" spans="1:14" ht="18" customHeight="1" x14ac:dyDescent="0.25">
      <c r="A222" s="106" t="s">
        <v>46</v>
      </c>
      <c r="B222" s="108" t="s">
        <v>55</v>
      </c>
      <c r="C222" s="102" t="s">
        <v>23</v>
      </c>
      <c r="D222" s="109" t="s">
        <v>394</v>
      </c>
      <c r="E222" s="108" t="s">
        <v>47</v>
      </c>
      <c r="F222" s="184">
        <f t="shared" si="122"/>
        <v>799700</v>
      </c>
      <c r="G222" s="184">
        <f t="shared" si="122"/>
        <v>0</v>
      </c>
      <c r="H222" s="204">
        <f t="shared" si="123"/>
        <v>799700</v>
      </c>
      <c r="I222" s="184">
        <f t="shared" si="122"/>
        <v>0</v>
      </c>
      <c r="J222" s="184"/>
      <c r="K222" s="184">
        <f t="shared" ref="K222:K223" si="124">SUM(K223)</f>
        <v>0</v>
      </c>
      <c r="L222" s="184">
        <f t="shared" si="122"/>
        <v>0</v>
      </c>
      <c r="M222" s="184"/>
      <c r="N222" s="184"/>
    </row>
    <row r="223" spans="1:14" ht="16.899999999999999" customHeight="1" x14ac:dyDescent="0.25">
      <c r="A223" s="106" t="s">
        <v>48</v>
      </c>
      <c r="B223" s="108" t="s">
        <v>55</v>
      </c>
      <c r="C223" s="102" t="s">
        <v>23</v>
      </c>
      <c r="D223" s="109" t="s">
        <v>394</v>
      </c>
      <c r="E223" s="108" t="s">
        <v>49</v>
      </c>
      <c r="F223" s="184">
        <f>SUM(Лист1!G411)</f>
        <v>799700</v>
      </c>
      <c r="G223" s="184">
        <f>SUM(Лист1!H411)</f>
        <v>0</v>
      </c>
      <c r="H223" s="204">
        <f t="shared" si="123"/>
        <v>799700</v>
      </c>
      <c r="I223" s="184">
        <f>SUM(Лист1!J411)</f>
        <v>0</v>
      </c>
      <c r="J223" s="184"/>
      <c r="K223" s="184">
        <f t="shared" si="124"/>
        <v>0</v>
      </c>
      <c r="L223" s="184">
        <f>SUM(Лист1!M411)</f>
        <v>0</v>
      </c>
      <c r="M223" s="184"/>
      <c r="N223" s="184"/>
    </row>
    <row r="224" spans="1:14" x14ac:dyDescent="0.25">
      <c r="A224" s="211" t="s">
        <v>212</v>
      </c>
      <c r="B224" s="135" t="s">
        <v>55</v>
      </c>
      <c r="C224" s="127" t="s">
        <v>23</v>
      </c>
      <c r="D224" s="142" t="s">
        <v>381</v>
      </c>
      <c r="E224" s="146" t="s">
        <v>7</v>
      </c>
      <c r="F224" s="184">
        <f>SUM(F227+F225)</f>
        <v>6338317.2300000004</v>
      </c>
      <c r="G224" s="184">
        <f>SUM(G227+G225)</f>
        <v>0</v>
      </c>
      <c r="H224" s="204">
        <f t="shared" ref="H224:H226" si="125">SUM(F224+G224)</f>
        <v>6338317.2300000004</v>
      </c>
      <c r="I224" s="184">
        <f>SUM(I227)</f>
        <v>0</v>
      </c>
      <c r="J224" s="184">
        <f>SUM(J227)</f>
        <v>0</v>
      </c>
      <c r="K224" s="184">
        <f>SUM(K227)</f>
        <v>0</v>
      </c>
      <c r="L224" s="184">
        <f>SUM(L227)</f>
        <v>0</v>
      </c>
      <c r="M224" s="184">
        <f>SUM(M227)</f>
        <v>0</v>
      </c>
      <c r="N224" s="343">
        <f t="shared" ref="N224:N308" si="126">L224+M224</f>
        <v>0</v>
      </c>
    </row>
    <row r="225" spans="1:14" x14ac:dyDescent="0.25">
      <c r="A225" s="252" t="s">
        <v>11</v>
      </c>
      <c r="B225" s="108" t="s">
        <v>55</v>
      </c>
      <c r="C225" s="102" t="s">
        <v>23</v>
      </c>
      <c r="D225" s="142" t="s">
        <v>381</v>
      </c>
      <c r="E225" s="155" t="s">
        <v>12</v>
      </c>
      <c r="F225" s="184">
        <f>SUM(F226)</f>
        <v>338317.23</v>
      </c>
      <c r="G225" s="184">
        <f t="shared" ref="G225" si="127">SUM(G226)</f>
        <v>0</v>
      </c>
      <c r="H225" s="204">
        <f t="shared" si="125"/>
        <v>338317.23</v>
      </c>
      <c r="I225" s="184"/>
      <c r="J225" s="184"/>
      <c r="K225" s="184"/>
      <c r="L225" s="184"/>
      <c r="M225" s="184"/>
      <c r="N225" s="343"/>
    </row>
    <row r="226" spans="1:14" ht="23.25" x14ac:dyDescent="0.25">
      <c r="A226" s="141" t="s">
        <v>140</v>
      </c>
      <c r="B226" s="108" t="s">
        <v>55</v>
      </c>
      <c r="C226" s="102" t="s">
        <v>23</v>
      </c>
      <c r="D226" s="142" t="s">
        <v>381</v>
      </c>
      <c r="E226" s="155" t="s">
        <v>14</v>
      </c>
      <c r="F226" s="184">
        <f>SUBTOTAL(9,Лист1!G422)</f>
        <v>338317.23</v>
      </c>
      <c r="G226" s="184">
        <f>SUBTOTAL(9,Лист1!H422)</f>
        <v>0</v>
      </c>
      <c r="H226" s="204">
        <f t="shared" si="125"/>
        <v>338317.23</v>
      </c>
      <c r="I226" s="184"/>
      <c r="J226" s="184"/>
      <c r="K226" s="184"/>
      <c r="L226" s="184"/>
      <c r="M226" s="184"/>
      <c r="N226" s="343"/>
    </row>
    <row r="227" spans="1:14" x14ac:dyDescent="0.25">
      <c r="A227" s="252" t="s">
        <v>34</v>
      </c>
      <c r="B227" s="135" t="s">
        <v>55</v>
      </c>
      <c r="C227" s="127" t="s">
        <v>23</v>
      </c>
      <c r="D227" s="142" t="s">
        <v>381</v>
      </c>
      <c r="E227" s="250" t="s">
        <v>35</v>
      </c>
      <c r="F227" s="184">
        <f t="shared" ref="F227:M227" si="128">SUM(F228)</f>
        <v>6000000</v>
      </c>
      <c r="G227" s="184">
        <f t="shared" si="128"/>
        <v>0</v>
      </c>
      <c r="H227" s="184">
        <f t="shared" si="128"/>
        <v>6000000</v>
      </c>
      <c r="I227" s="184">
        <f t="shared" si="128"/>
        <v>0</v>
      </c>
      <c r="J227" s="184">
        <f t="shared" si="128"/>
        <v>0</v>
      </c>
      <c r="K227" s="184">
        <f t="shared" si="128"/>
        <v>0</v>
      </c>
      <c r="L227" s="184">
        <f t="shared" si="128"/>
        <v>0</v>
      </c>
      <c r="M227" s="184">
        <f t="shared" si="128"/>
        <v>0</v>
      </c>
      <c r="N227" s="343">
        <f t="shared" si="126"/>
        <v>0</v>
      </c>
    </row>
    <row r="228" spans="1:14" ht="24.6" customHeight="1" x14ac:dyDescent="0.25">
      <c r="A228" s="141" t="s">
        <v>79</v>
      </c>
      <c r="B228" s="135" t="s">
        <v>55</v>
      </c>
      <c r="C228" s="127" t="s">
        <v>23</v>
      </c>
      <c r="D228" s="142" t="s">
        <v>381</v>
      </c>
      <c r="E228" s="250" t="s">
        <v>80</v>
      </c>
      <c r="F228" s="184">
        <f>SUM(Лист1!G424)</f>
        <v>6000000</v>
      </c>
      <c r="G228" s="184">
        <f>SUM(Лист1!H424)</f>
        <v>0</v>
      </c>
      <c r="H228" s="149">
        <f t="shared" ref="H228:H308" si="129">F228+G228</f>
        <v>6000000</v>
      </c>
      <c r="I228" s="184">
        <f>SUM(Лист1!J424)</f>
        <v>0</v>
      </c>
      <c r="J228" s="184">
        <f>SUM(Лист1!K424)</f>
        <v>0</v>
      </c>
      <c r="K228" s="149">
        <f t="shared" ref="K228:K308" si="130">I228+J228</f>
        <v>0</v>
      </c>
      <c r="L228" s="184">
        <f>SUM(Лист1!M424)</f>
        <v>0</v>
      </c>
      <c r="M228" s="184">
        <f>SUM(Лист1!N424)</f>
        <v>0</v>
      </c>
      <c r="N228" s="343">
        <f t="shared" si="126"/>
        <v>0</v>
      </c>
    </row>
    <row r="229" spans="1:14" ht="27.6" customHeight="1" x14ac:dyDescent="0.25">
      <c r="A229" s="113" t="s">
        <v>196</v>
      </c>
      <c r="B229" s="108" t="s">
        <v>55</v>
      </c>
      <c r="C229" s="102" t="s">
        <v>23</v>
      </c>
      <c r="D229" s="156" t="s">
        <v>379</v>
      </c>
      <c r="E229" s="108" t="s">
        <v>7</v>
      </c>
      <c r="F229" s="184">
        <f t="shared" ref="F229:N230" si="131">SUM(F230)</f>
        <v>0</v>
      </c>
      <c r="G229" s="184">
        <f t="shared" si="131"/>
        <v>0</v>
      </c>
      <c r="H229" s="184">
        <f t="shared" si="131"/>
        <v>0</v>
      </c>
      <c r="I229" s="184">
        <f t="shared" si="131"/>
        <v>0</v>
      </c>
      <c r="J229" s="184">
        <f t="shared" si="131"/>
        <v>0</v>
      </c>
      <c r="K229" s="149">
        <f t="shared" si="130"/>
        <v>0</v>
      </c>
      <c r="L229" s="184">
        <f t="shared" si="131"/>
        <v>5000000</v>
      </c>
      <c r="M229" s="184">
        <f t="shared" si="131"/>
        <v>0</v>
      </c>
      <c r="N229" s="184">
        <f t="shared" si="131"/>
        <v>5000000</v>
      </c>
    </row>
    <row r="230" spans="1:14" ht="27.6" customHeight="1" x14ac:dyDescent="0.25">
      <c r="A230" s="114" t="s">
        <v>71</v>
      </c>
      <c r="B230" s="108" t="s">
        <v>55</v>
      </c>
      <c r="C230" s="102" t="s">
        <v>23</v>
      </c>
      <c r="D230" s="156" t="s">
        <v>379</v>
      </c>
      <c r="E230" s="108">
        <v>400</v>
      </c>
      <c r="F230" s="184">
        <f t="shared" si="131"/>
        <v>0</v>
      </c>
      <c r="G230" s="184">
        <f t="shared" si="131"/>
        <v>0</v>
      </c>
      <c r="H230" s="184">
        <f t="shared" si="131"/>
        <v>0</v>
      </c>
      <c r="I230" s="184">
        <f t="shared" si="131"/>
        <v>0</v>
      </c>
      <c r="J230" s="184">
        <f t="shared" si="131"/>
        <v>0</v>
      </c>
      <c r="K230" s="149">
        <f t="shared" si="130"/>
        <v>0</v>
      </c>
      <c r="L230" s="184">
        <f t="shared" si="131"/>
        <v>5000000</v>
      </c>
      <c r="M230" s="184">
        <f t="shared" si="131"/>
        <v>0</v>
      </c>
      <c r="N230" s="184">
        <f t="shared" si="131"/>
        <v>5000000</v>
      </c>
    </row>
    <row r="231" spans="1:14" x14ac:dyDescent="0.25">
      <c r="A231" s="106" t="s">
        <v>73</v>
      </c>
      <c r="B231" s="108" t="s">
        <v>55</v>
      </c>
      <c r="C231" s="102" t="s">
        <v>23</v>
      </c>
      <c r="D231" s="156" t="s">
        <v>379</v>
      </c>
      <c r="E231" s="108">
        <v>410</v>
      </c>
      <c r="F231" s="184">
        <f>SUM(F233:F233)</f>
        <v>0</v>
      </c>
      <c r="G231" s="184">
        <f>SUM(G233:G233)</f>
        <v>0</v>
      </c>
      <c r="H231" s="149">
        <f t="shared" si="129"/>
        <v>0</v>
      </c>
      <c r="I231" s="184">
        <f>SUM(I233:I233)</f>
        <v>0</v>
      </c>
      <c r="J231" s="184">
        <f>SUM(J233:J233)</f>
        <v>0</v>
      </c>
      <c r="K231" s="149">
        <f t="shared" si="130"/>
        <v>0</v>
      </c>
      <c r="L231" s="184">
        <f>SUM(L233:L233)</f>
        <v>5000000</v>
      </c>
      <c r="M231" s="184">
        <f>SUM(M233:M233)</f>
        <v>0</v>
      </c>
      <c r="N231" s="184">
        <f>SUM(N233:N233)</f>
        <v>5000000</v>
      </c>
    </row>
    <row r="232" spans="1:14" x14ac:dyDescent="0.25">
      <c r="A232" s="106" t="s">
        <v>185</v>
      </c>
      <c r="B232" s="108"/>
      <c r="C232" s="102"/>
      <c r="D232" s="156"/>
      <c r="E232" s="108"/>
      <c r="F232" s="184"/>
      <c r="G232" s="184"/>
      <c r="H232" s="149">
        <f t="shared" si="129"/>
        <v>0</v>
      </c>
      <c r="I232" s="184"/>
      <c r="J232" s="184"/>
      <c r="K232" s="149">
        <f t="shared" si="130"/>
        <v>0</v>
      </c>
      <c r="L232" s="184"/>
      <c r="M232" s="184"/>
      <c r="N232" s="343">
        <f t="shared" si="126"/>
        <v>0</v>
      </c>
    </row>
    <row r="233" spans="1:14" ht="27.6" customHeight="1" x14ac:dyDescent="0.25">
      <c r="A233" s="141" t="s">
        <v>309</v>
      </c>
      <c r="B233" s="108" t="s">
        <v>55</v>
      </c>
      <c r="C233" s="102" t="s">
        <v>23</v>
      </c>
      <c r="D233" s="156" t="s">
        <v>379</v>
      </c>
      <c r="E233" s="108" t="s">
        <v>74</v>
      </c>
      <c r="F233" s="184">
        <f>SUM(Лист1!G416)</f>
        <v>0</v>
      </c>
      <c r="G233" s="184">
        <f>SUM(Лист1!H416)</f>
        <v>0</v>
      </c>
      <c r="H233" s="149">
        <f t="shared" si="129"/>
        <v>0</v>
      </c>
      <c r="I233" s="184">
        <f>SUM(Лист1!J416)</f>
        <v>0</v>
      </c>
      <c r="J233" s="184">
        <f>SUM(Лист1!K416)</f>
        <v>0</v>
      </c>
      <c r="K233" s="149">
        <f t="shared" si="130"/>
        <v>0</v>
      </c>
      <c r="L233" s="184">
        <f>SUM(Лист1!M416)</f>
        <v>5000000</v>
      </c>
      <c r="M233" s="184">
        <f>SUM(Лист1!N416)</f>
        <v>0</v>
      </c>
      <c r="N233" s="203">
        <f t="shared" si="126"/>
        <v>5000000</v>
      </c>
    </row>
    <row r="234" spans="1:14" ht="27.6" customHeight="1" x14ac:dyDescent="0.25">
      <c r="A234" s="211" t="s">
        <v>461</v>
      </c>
      <c r="B234" s="108" t="s">
        <v>55</v>
      </c>
      <c r="C234" s="102" t="s">
        <v>23</v>
      </c>
      <c r="D234" s="156" t="s">
        <v>462</v>
      </c>
      <c r="E234" s="108" t="s">
        <v>7</v>
      </c>
      <c r="F234" s="184">
        <f t="shared" ref="F234:H235" si="132">SUM(F235)</f>
        <v>0</v>
      </c>
      <c r="G234" s="184">
        <f t="shared" si="132"/>
        <v>0</v>
      </c>
      <c r="H234" s="184">
        <f t="shared" si="132"/>
        <v>0</v>
      </c>
      <c r="I234" s="184"/>
      <c r="J234" s="184"/>
      <c r="K234" s="149"/>
      <c r="L234" s="184"/>
      <c r="M234" s="184"/>
      <c r="N234" s="203"/>
    </row>
    <row r="235" spans="1:14" ht="18.600000000000001" customHeight="1" x14ac:dyDescent="0.25">
      <c r="A235" s="252" t="s">
        <v>11</v>
      </c>
      <c r="B235" s="108" t="s">
        <v>55</v>
      </c>
      <c r="C235" s="102" t="s">
        <v>23</v>
      </c>
      <c r="D235" s="156" t="s">
        <v>462</v>
      </c>
      <c r="E235" s="108" t="s">
        <v>12</v>
      </c>
      <c r="F235" s="184">
        <f t="shared" si="132"/>
        <v>0</v>
      </c>
      <c r="G235" s="184">
        <f t="shared" si="132"/>
        <v>0</v>
      </c>
      <c r="H235" s="184">
        <f t="shared" si="132"/>
        <v>0</v>
      </c>
      <c r="I235" s="184"/>
      <c r="J235" s="184"/>
      <c r="K235" s="149"/>
      <c r="L235" s="184"/>
      <c r="M235" s="184"/>
      <c r="N235" s="203"/>
    </row>
    <row r="236" spans="1:14" ht="13.9" customHeight="1" x14ac:dyDescent="0.25">
      <c r="A236" s="141" t="s">
        <v>140</v>
      </c>
      <c r="B236" s="108" t="s">
        <v>55</v>
      </c>
      <c r="C236" s="102" t="s">
        <v>23</v>
      </c>
      <c r="D236" s="156" t="s">
        <v>462</v>
      </c>
      <c r="E236" s="108" t="s">
        <v>14</v>
      </c>
      <c r="F236" s="184">
        <f>Лист1!G427</f>
        <v>0</v>
      </c>
      <c r="G236" s="184">
        <f>Лист1!H427</f>
        <v>0</v>
      </c>
      <c r="H236" s="149">
        <f t="shared" ref="H236" si="133">F236+G236</f>
        <v>0</v>
      </c>
      <c r="I236" s="184"/>
      <c r="J236" s="184"/>
      <c r="K236" s="149"/>
      <c r="L236" s="184"/>
      <c r="M236" s="184"/>
      <c r="N236" s="203"/>
    </row>
    <row r="237" spans="1:14" ht="26.25" x14ac:dyDescent="0.25">
      <c r="A237" s="117" t="s">
        <v>252</v>
      </c>
      <c r="B237" s="135" t="s">
        <v>55</v>
      </c>
      <c r="C237" s="127" t="s">
        <v>23</v>
      </c>
      <c r="D237" s="142" t="s">
        <v>380</v>
      </c>
      <c r="E237" s="146" t="s">
        <v>7</v>
      </c>
      <c r="F237" s="184">
        <f t="shared" ref="F237:M238" si="134">SUM(F238)</f>
        <v>16866126</v>
      </c>
      <c r="G237" s="184">
        <f t="shared" si="134"/>
        <v>0</v>
      </c>
      <c r="H237" s="184">
        <f t="shared" si="134"/>
        <v>16866126</v>
      </c>
      <c r="I237" s="184">
        <f t="shared" si="134"/>
        <v>0</v>
      </c>
      <c r="J237" s="184">
        <f t="shared" si="134"/>
        <v>0</v>
      </c>
      <c r="K237" s="184">
        <f t="shared" si="134"/>
        <v>0</v>
      </c>
      <c r="L237" s="184">
        <f t="shared" si="134"/>
        <v>0</v>
      </c>
      <c r="M237" s="184">
        <f t="shared" si="134"/>
        <v>0</v>
      </c>
      <c r="N237" s="343">
        <f t="shared" si="126"/>
        <v>0</v>
      </c>
    </row>
    <row r="238" spans="1:14" x14ac:dyDescent="0.25">
      <c r="A238" s="252" t="s">
        <v>11</v>
      </c>
      <c r="B238" s="108" t="s">
        <v>55</v>
      </c>
      <c r="C238" s="102" t="s">
        <v>23</v>
      </c>
      <c r="D238" s="142" t="s">
        <v>380</v>
      </c>
      <c r="E238" s="155" t="s">
        <v>12</v>
      </c>
      <c r="F238" s="184">
        <f t="shared" si="134"/>
        <v>16866126</v>
      </c>
      <c r="G238" s="184">
        <f t="shared" si="134"/>
        <v>0</v>
      </c>
      <c r="H238" s="184">
        <f t="shared" si="134"/>
        <v>16866126</v>
      </c>
      <c r="I238" s="184">
        <f t="shared" si="134"/>
        <v>0</v>
      </c>
      <c r="J238" s="184">
        <f t="shared" si="134"/>
        <v>0</v>
      </c>
      <c r="K238" s="184">
        <f t="shared" si="134"/>
        <v>0</v>
      </c>
      <c r="L238" s="184">
        <f t="shared" si="134"/>
        <v>0</v>
      </c>
      <c r="M238" s="184">
        <f t="shared" si="134"/>
        <v>0</v>
      </c>
      <c r="N238" s="343">
        <f t="shared" si="126"/>
        <v>0</v>
      </c>
    </row>
    <row r="239" spans="1:14" ht="23.25" x14ac:dyDescent="0.25">
      <c r="A239" s="141" t="s">
        <v>140</v>
      </c>
      <c r="B239" s="108" t="s">
        <v>55</v>
      </c>
      <c r="C239" s="102" t="s">
        <v>23</v>
      </c>
      <c r="D239" s="142" t="s">
        <v>380</v>
      </c>
      <c r="E239" s="155" t="s">
        <v>14</v>
      </c>
      <c r="F239" s="184">
        <f>SUM(Лист1!G419)</f>
        <v>16866126</v>
      </c>
      <c r="G239" s="184">
        <f>SUM(Лист1!H419)</f>
        <v>0</v>
      </c>
      <c r="H239" s="149">
        <f t="shared" si="129"/>
        <v>16866126</v>
      </c>
      <c r="I239" s="184">
        <f>SUM(Лист1!J419)</f>
        <v>0</v>
      </c>
      <c r="J239" s="184">
        <f>SUM(Лист1!K419)</f>
        <v>0</v>
      </c>
      <c r="K239" s="149">
        <f t="shared" si="130"/>
        <v>0</v>
      </c>
      <c r="L239" s="184">
        <f>SUM(Лист1!M419)</f>
        <v>0</v>
      </c>
      <c r="M239" s="184">
        <f>SUM(Лист1!N419)</f>
        <v>0</v>
      </c>
      <c r="N239" s="343">
        <f t="shared" si="126"/>
        <v>0</v>
      </c>
    </row>
    <row r="240" spans="1:14" ht="26.25" x14ac:dyDescent="0.25">
      <c r="A240" s="267" t="s">
        <v>221</v>
      </c>
      <c r="B240" s="261" t="s">
        <v>55</v>
      </c>
      <c r="C240" s="262" t="s">
        <v>55</v>
      </c>
      <c r="D240" s="262" t="s">
        <v>106</v>
      </c>
      <c r="E240" s="271" t="s">
        <v>7</v>
      </c>
      <c r="F240" s="216">
        <f>SUM(F246+F241)</f>
        <v>39509581.969999999</v>
      </c>
      <c r="G240" s="216">
        <f>SUM(G246+G241)</f>
        <v>0</v>
      </c>
      <c r="H240" s="194">
        <f t="shared" si="129"/>
        <v>39509581.969999999</v>
      </c>
      <c r="I240" s="216">
        <f t="shared" ref="I240:N240" si="135">SUM(I246)</f>
        <v>38195379.100000001</v>
      </c>
      <c r="J240" s="216">
        <f t="shared" si="135"/>
        <v>0</v>
      </c>
      <c r="K240" s="216">
        <f t="shared" si="135"/>
        <v>38195379.100000001</v>
      </c>
      <c r="L240" s="216">
        <f t="shared" si="135"/>
        <v>5000000</v>
      </c>
      <c r="M240" s="216">
        <f t="shared" si="135"/>
        <v>0</v>
      </c>
      <c r="N240" s="216">
        <f t="shared" si="135"/>
        <v>5000000</v>
      </c>
    </row>
    <row r="241" spans="1:14" x14ac:dyDescent="0.25">
      <c r="A241" s="211" t="s">
        <v>212</v>
      </c>
      <c r="B241" s="135" t="s">
        <v>55</v>
      </c>
      <c r="C241" s="127" t="s">
        <v>55</v>
      </c>
      <c r="D241" s="142" t="s">
        <v>381</v>
      </c>
      <c r="E241" s="146" t="s">
        <v>7</v>
      </c>
      <c r="F241" s="184">
        <f>SUM(F244+F242)</f>
        <v>6271159.7699999996</v>
      </c>
      <c r="G241" s="184">
        <f>SUM(G244+G242)</f>
        <v>0</v>
      </c>
      <c r="H241" s="149">
        <f t="shared" si="129"/>
        <v>6271159.7699999996</v>
      </c>
      <c r="I241" s="216"/>
      <c r="J241" s="216"/>
      <c r="K241" s="216"/>
      <c r="L241" s="216"/>
      <c r="M241" s="216"/>
      <c r="N241" s="216"/>
    </row>
    <row r="242" spans="1:14" x14ac:dyDescent="0.25">
      <c r="A242" s="252" t="s">
        <v>11</v>
      </c>
      <c r="B242" s="108" t="s">
        <v>55</v>
      </c>
      <c r="C242" s="102" t="s">
        <v>55</v>
      </c>
      <c r="D242" s="142" t="s">
        <v>381</v>
      </c>
      <c r="E242" s="144">
        <v>200</v>
      </c>
      <c r="F242" s="184">
        <f t="shared" ref="F242:G242" si="136">SUM(F243)</f>
        <v>0</v>
      </c>
      <c r="G242" s="184">
        <f t="shared" si="136"/>
        <v>0</v>
      </c>
      <c r="H242" s="204">
        <f t="shared" ref="H242:H243" si="137">SUM(F242+G242)</f>
        <v>0</v>
      </c>
      <c r="I242" s="216"/>
      <c r="J242" s="216"/>
      <c r="K242" s="216"/>
      <c r="L242" s="216"/>
      <c r="M242" s="216"/>
      <c r="N242" s="216"/>
    </row>
    <row r="243" spans="1:14" ht="23.25" x14ac:dyDescent="0.25">
      <c r="A243" s="141" t="s">
        <v>140</v>
      </c>
      <c r="B243" s="108" t="s">
        <v>55</v>
      </c>
      <c r="C243" s="102" t="s">
        <v>55</v>
      </c>
      <c r="D243" s="142" t="s">
        <v>381</v>
      </c>
      <c r="E243" s="144">
        <v>240</v>
      </c>
      <c r="F243" s="184">
        <f>SUBTOTAL(9,Лист1!G431)</f>
        <v>0</v>
      </c>
      <c r="G243" s="184">
        <f>SUBTOTAL(9,Лист1!H431)</f>
        <v>0</v>
      </c>
      <c r="H243" s="204">
        <f t="shared" si="137"/>
        <v>0</v>
      </c>
      <c r="I243" s="216"/>
      <c r="J243" s="216"/>
      <c r="K243" s="216"/>
      <c r="L243" s="216"/>
      <c r="M243" s="216"/>
      <c r="N243" s="216"/>
    </row>
    <row r="244" spans="1:14" ht="22.5" x14ac:dyDescent="0.25">
      <c r="A244" s="114" t="s">
        <v>71</v>
      </c>
      <c r="B244" s="135" t="s">
        <v>55</v>
      </c>
      <c r="C244" s="127" t="s">
        <v>55</v>
      </c>
      <c r="D244" s="142" t="s">
        <v>381</v>
      </c>
      <c r="E244" s="144">
        <v>400</v>
      </c>
      <c r="F244" s="184">
        <f t="shared" ref="F244:G244" si="138">SUM(F245)</f>
        <v>6271159.7699999996</v>
      </c>
      <c r="G244" s="184">
        <f t="shared" si="138"/>
        <v>0</v>
      </c>
      <c r="H244" s="149">
        <f t="shared" si="129"/>
        <v>6271159.7699999996</v>
      </c>
      <c r="I244" s="216"/>
      <c r="J244" s="216"/>
      <c r="K244" s="216"/>
      <c r="L244" s="216"/>
      <c r="M244" s="216"/>
      <c r="N244" s="216"/>
    </row>
    <row r="245" spans="1:14" x14ac:dyDescent="0.25">
      <c r="A245" s="106" t="s">
        <v>73</v>
      </c>
      <c r="B245" s="135" t="s">
        <v>55</v>
      </c>
      <c r="C245" s="127" t="s">
        <v>55</v>
      </c>
      <c r="D245" s="142" t="s">
        <v>381</v>
      </c>
      <c r="E245" s="144">
        <v>410</v>
      </c>
      <c r="F245" s="184">
        <f>SUBTOTAL(9,Лист1!G433)</f>
        <v>6271159.7699999996</v>
      </c>
      <c r="G245" s="184">
        <f>SUBTOTAL(9,Лист1!H433)</f>
        <v>0</v>
      </c>
      <c r="H245" s="149">
        <f t="shared" si="129"/>
        <v>6271159.7699999996</v>
      </c>
      <c r="I245" s="216"/>
      <c r="J245" s="216"/>
      <c r="K245" s="216"/>
      <c r="L245" s="216"/>
      <c r="M245" s="216"/>
      <c r="N245" s="216"/>
    </row>
    <row r="246" spans="1:14" ht="26.25" x14ac:dyDescent="0.25">
      <c r="A246" s="113" t="s">
        <v>219</v>
      </c>
      <c r="B246" s="135" t="s">
        <v>55</v>
      </c>
      <c r="C246" s="249" t="s">
        <v>55</v>
      </c>
      <c r="D246" s="249" t="s">
        <v>395</v>
      </c>
      <c r="E246" s="171" t="s">
        <v>7</v>
      </c>
      <c r="F246" s="184">
        <f t="shared" ref="F246:N247" si="139">SUM(F247)</f>
        <v>33238422.199999999</v>
      </c>
      <c r="G246" s="184">
        <f t="shared" si="139"/>
        <v>0</v>
      </c>
      <c r="H246" s="184">
        <f t="shared" si="139"/>
        <v>33238422.199999999</v>
      </c>
      <c r="I246" s="184">
        <f t="shared" si="139"/>
        <v>38195379.100000001</v>
      </c>
      <c r="J246" s="184">
        <f t="shared" si="139"/>
        <v>0</v>
      </c>
      <c r="K246" s="184">
        <f t="shared" si="139"/>
        <v>38195379.100000001</v>
      </c>
      <c r="L246" s="184">
        <f t="shared" si="139"/>
        <v>5000000</v>
      </c>
      <c r="M246" s="184">
        <f t="shared" si="139"/>
        <v>0</v>
      </c>
      <c r="N246" s="184">
        <f t="shared" si="139"/>
        <v>5000000</v>
      </c>
    </row>
    <row r="247" spans="1:14" ht="22.5" x14ac:dyDescent="0.25">
      <c r="A247" s="114" t="s">
        <v>71</v>
      </c>
      <c r="B247" s="108" t="s">
        <v>55</v>
      </c>
      <c r="C247" s="102" t="s">
        <v>55</v>
      </c>
      <c r="D247" s="142" t="s">
        <v>395</v>
      </c>
      <c r="E247" s="144">
        <v>400</v>
      </c>
      <c r="F247" s="184">
        <f t="shared" si="139"/>
        <v>33238422.199999999</v>
      </c>
      <c r="G247" s="184">
        <f t="shared" si="139"/>
        <v>0</v>
      </c>
      <c r="H247" s="184">
        <f t="shared" si="139"/>
        <v>33238422.199999999</v>
      </c>
      <c r="I247" s="184">
        <f t="shared" si="139"/>
        <v>38195379.100000001</v>
      </c>
      <c r="J247" s="184">
        <f t="shared" si="139"/>
        <v>0</v>
      </c>
      <c r="K247" s="184">
        <f t="shared" si="139"/>
        <v>38195379.100000001</v>
      </c>
      <c r="L247" s="184">
        <f t="shared" si="139"/>
        <v>5000000</v>
      </c>
      <c r="M247" s="184">
        <f t="shared" si="139"/>
        <v>0</v>
      </c>
      <c r="N247" s="184">
        <f t="shared" si="139"/>
        <v>5000000</v>
      </c>
    </row>
    <row r="248" spans="1:14" x14ac:dyDescent="0.25">
      <c r="A248" s="106" t="s">
        <v>73</v>
      </c>
      <c r="B248" s="108" t="s">
        <v>55</v>
      </c>
      <c r="C248" s="102" t="s">
        <v>55</v>
      </c>
      <c r="D248" s="142" t="s">
        <v>395</v>
      </c>
      <c r="E248" s="144">
        <v>410</v>
      </c>
      <c r="F248" s="184">
        <f>SUM(F250:F259)</f>
        <v>33238422.199999999</v>
      </c>
      <c r="G248" s="184">
        <f>SUM(G250:G259)</f>
        <v>0</v>
      </c>
      <c r="H248" s="149">
        <f t="shared" si="129"/>
        <v>33238422.199999999</v>
      </c>
      <c r="I248" s="184">
        <f>SUM(I250:I259)</f>
        <v>38195379.100000001</v>
      </c>
      <c r="J248" s="184">
        <f>SUM(J250:J259)</f>
        <v>0</v>
      </c>
      <c r="K248" s="149">
        <f t="shared" si="130"/>
        <v>38195379.100000001</v>
      </c>
      <c r="L248" s="184">
        <f>SUM(L250:L259)</f>
        <v>5000000</v>
      </c>
      <c r="M248" s="184">
        <f>SUM(M250:M259)</f>
        <v>0</v>
      </c>
      <c r="N248" s="184">
        <f>SUM(N250:N259)</f>
        <v>5000000</v>
      </c>
    </row>
    <row r="249" spans="1:14" x14ac:dyDescent="0.25">
      <c r="A249" s="106" t="s">
        <v>185</v>
      </c>
      <c r="B249" s="108"/>
      <c r="C249" s="102"/>
      <c r="D249" s="142"/>
      <c r="E249" s="108"/>
      <c r="F249" s="184"/>
      <c r="G249" s="184"/>
      <c r="H249" s="149">
        <f t="shared" si="129"/>
        <v>0</v>
      </c>
      <c r="I249" s="184"/>
      <c r="J249" s="184"/>
      <c r="K249" s="149">
        <f t="shared" si="130"/>
        <v>0</v>
      </c>
      <c r="L249" s="184"/>
      <c r="M249" s="184"/>
      <c r="N249" s="343">
        <f t="shared" si="126"/>
        <v>0</v>
      </c>
    </row>
    <row r="250" spans="1:14" ht="23.25" x14ac:dyDescent="0.25">
      <c r="A250" s="106" t="s">
        <v>323</v>
      </c>
      <c r="B250" s="108" t="s">
        <v>55</v>
      </c>
      <c r="C250" s="102" t="s">
        <v>55</v>
      </c>
      <c r="D250" s="142" t="s">
        <v>395</v>
      </c>
      <c r="E250" s="144">
        <v>410</v>
      </c>
      <c r="F250" s="184">
        <f>SUM(Лист1!G438)</f>
        <v>20576448.43</v>
      </c>
      <c r="G250" s="184">
        <f>SUM(Лист1!H438)</f>
        <v>0</v>
      </c>
      <c r="H250" s="149">
        <f t="shared" si="129"/>
        <v>20576448.43</v>
      </c>
      <c r="I250" s="184">
        <f>SUM(Лист1!J438)</f>
        <v>0</v>
      </c>
      <c r="J250" s="184">
        <f>SUM(Лист1!K438)</f>
        <v>0</v>
      </c>
      <c r="K250" s="149">
        <f t="shared" si="130"/>
        <v>0</v>
      </c>
      <c r="L250" s="184">
        <f>SUM(Лист1!M438)</f>
        <v>0</v>
      </c>
      <c r="M250" s="184">
        <f>SUM(Лист1!N438)</f>
        <v>0</v>
      </c>
      <c r="N250" s="343">
        <f t="shared" si="126"/>
        <v>0</v>
      </c>
    </row>
    <row r="251" spans="1:14" ht="23.25" x14ac:dyDescent="0.25">
      <c r="A251" s="106" t="s">
        <v>310</v>
      </c>
      <c r="B251" s="108" t="s">
        <v>55</v>
      </c>
      <c r="C251" s="102" t="s">
        <v>55</v>
      </c>
      <c r="D251" s="142" t="s">
        <v>395</v>
      </c>
      <c r="E251" s="144">
        <v>410</v>
      </c>
      <c r="F251" s="184">
        <f>SUM(Лист1!G439)</f>
        <v>3775693.82</v>
      </c>
      <c r="G251" s="184">
        <f>SUM(Лист1!H439)</f>
        <v>0</v>
      </c>
      <c r="H251" s="149">
        <f t="shared" si="129"/>
        <v>3775693.82</v>
      </c>
      <c r="I251" s="184">
        <f>SUM(Лист1!J439)</f>
        <v>0</v>
      </c>
      <c r="J251" s="184">
        <f>SUM(Лист1!K439)</f>
        <v>0</v>
      </c>
      <c r="K251" s="149">
        <f t="shared" si="130"/>
        <v>0</v>
      </c>
      <c r="L251" s="184">
        <f>SUM(Лист1!M439)</f>
        <v>0</v>
      </c>
      <c r="M251" s="184">
        <f>SUM(Лист1!N439)</f>
        <v>0</v>
      </c>
      <c r="N251" s="343">
        <f t="shared" si="126"/>
        <v>0</v>
      </c>
    </row>
    <row r="252" spans="1:14" ht="23.25" x14ac:dyDescent="0.25">
      <c r="A252" s="106" t="s">
        <v>324</v>
      </c>
      <c r="B252" s="108" t="s">
        <v>55</v>
      </c>
      <c r="C252" s="102" t="s">
        <v>55</v>
      </c>
      <c r="D252" s="142" t="s">
        <v>395</v>
      </c>
      <c r="E252" s="144">
        <v>410</v>
      </c>
      <c r="F252" s="184">
        <f>SUM(Лист1!G440)</f>
        <v>8886279.9499999993</v>
      </c>
      <c r="G252" s="184">
        <f>SUM(Лист1!H440)</f>
        <v>0</v>
      </c>
      <c r="H252" s="149">
        <f t="shared" si="129"/>
        <v>8886279.9499999993</v>
      </c>
      <c r="I252" s="184">
        <f>SUM(Лист1!J440)</f>
        <v>0</v>
      </c>
      <c r="J252" s="184">
        <f>SUM(Лист1!K440)</f>
        <v>0</v>
      </c>
      <c r="K252" s="149">
        <f t="shared" si="130"/>
        <v>0</v>
      </c>
      <c r="L252" s="184">
        <f>SUM(Лист1!M440)</f>
        <v>0</v>
      </c>
      <c r="M252" s="184">
        <f>SUM(Лист1!N440)</f>
        <v>0</v>
      </c>
      <c r="N252" s="343">
        <f t="shared" si="126"/>
        <v>0</v>
      </c>
    </row>
    <row r="253" spans="1:14" ht="23.25" x14ac:dyDescent="0.25">
      <c r="A253" s="106" t="s">
        <v>311</v>
      </c>
      <c r="B253" s="108" t="s">
        <v>55</v>
      </c>
      <c r="C253" s="102" t="s">
        <v>55</v>
      </c>
      <c r="D253" s="142" t="s">
        <v>395</v>
      </c>
      <c r="E253" s="144">
        <v>410</v>
      </c>
      <c r="F253" s="184">
        <f>SUM(Лист1!G441)</f>
        <v>0</v>
      </c>
      <c r="G253" s="184">
        <f>SUM(Лист1!H441)</f>
        <v>0</v>
      </c>
      <c r="H253" s="149">
        <f t="shared" si="129"/>
        <v>0</v>
      </c>
      <c r="I253" s="184">
        <f>SUM(Лист1!J441)</f>
        <v>5000000</v>
      </c>
      <c r="J253" s="184">
        <f>SUM(Лист1!K441)</f>
        <v>0</v>
      </c>
      <c r="K253" s="149">
        <f t="shared" si="130"/>
        <v>5000000</v>
      </c>
      <c r="L253" s="184">
        <f>SUM(Лист1!M441)</f>
        <v>0</v>
      </c>
      <c r="M253" s="184">
        <f>SUM(Лист1!N441)</f>
        <v>0</v>
      </c>
      <c r="N253" s="343">
        <f t="shared" si="126"/>
        <v>0</v>
      </c>
    </row>
    <row r="254" spans="1:14" ht="23.25" x14ac:dyDescent="0.25">
      <c r="A254" s="106" t="s">
        <v>312</v>
      </c>
      <c r="B254" s="108" t="s">
        <v>55</v>
      </c>
      <c r="C254" s="102" t="s">
        <v>55</v>
      </c>
      <c r="D254" s="142" t="s">
        <v>395</v>
      </c>
      <c r="E254" s="144">
        <v>410</v>
      </c>
      <c r="F254" s="184">
        <f>SUM(Лист1!G442)</f>
        <v>0</v>
      </c>
      <c r="G254" s="184">
        <f>SUM(Лист1!H442)</f>
        <v>0</v>
      </c>
      <c r="H254" s="149">
        <f t="shared" si="129"/>
        <v>0</v>
      </c>
      <c r="I254" s="184">
        <f>SUM(Лист1!J442)</f>
        <v>5000000</v>
      </c>
      <c r="J254" s="184">
        <f>SUM(Лист1!K442)</f>
        <v>0</v>
      </c>
      <c r="K254" s="149">
        <f t="shared" si="130"/>
        <v>5000000</v>
      </c>
      <c r="L254" s="184">
        <f>SUM(Лист1!M442)</f>
        <v>0</v>
      </c>
      <c r="M254" s="184">
        <f>SUM(Лист1!N442)</f>
        <v>0</v>
      </c>
      <c r="N254" s="343">
        <f t="shared" si="126"/>
        <v>0</v>
      </c>
    </row>
    <row r="255" spans="1:14" ht="23.25" x14ac:dyDescent="0.25">
      <c r="A255" s="106" t="s">
        <v>313</v>
      </c>
      <c r="B255" s="108" t="s">
        <v>55</v>
      </c>
      <c r="C255" s="102" t="s">
        <v>55</v>
      </c>
      <c r="D255" s="142" t="s">
        <v>395</v>
      </c>
      <c r="E255" s="144">
        <v>410</v>
      </c>
      <c r="F255" s="184">
        <f>SUM(Лист1!G443)</f>
        <v>0</v>
      </c>
      <c r="G255" s="184">
        <f>SUM(Лист1!H443)</f>
        <v>0</v>
      </c>
      <c r="H255" s="149">
        <f t="shared" si="129"/>
        <v>0</v>
      </c>
      <c r="I255" s="184">
        <f>SUM(Лист1!J443)</f>
        <v>5000000</v>
      </c>
      <c r="J255" s="184">
        <f>SUM(Лист1!K443)</f>
        <v>0</v>
      </c>
      <c r="K255" s="149">
        <f t="shared" si="130"/>
        <v>5000000</v>
      </c>
      <c r="L255" s="184">
        <f>SUM(Лист1!M443)</f>
        <v>0</v>
      </c>
      <c r="M255" s="184">
        <f>SUM(Лист1!N443)</f>
        <v>0</v>
      </c>
      <c r="N255" s="343">
        <f t="shared" si="126"/>
        <v>0</v>
      </c>
    </row>
    <row r="256" spans="1:14" ht="23.25" x14ac:dyDescent="0.25">
      <c r="A256" s="106" t="s">
        <v>314</v>
      </c>
      <c r="B256" s="108" t="s">
        <v>55</v>
      </c>
      <c r="C256" s="102" t="s">
        <v>55</v>
      </c>
      <c r="D256" s="142" t="s">
        <v>395</v>
      </c>
      <c r="E256" s="144">
        <v>410</v>
      </c>
      <c r="F256" s="184">
        <f>SUM(Лист1!G444)</f>
        <v>0</v>
      </c>
      <c r="G256" s="184">
        <f>SUM(Лист1!H444)</f>
        <v>0</v>
      </c>
      <c r="H256" s="149">
        <f t="shared" si="129"/>
        <v>0</v>
      </c>
      <c r="I256" s="184">
        <f>SUM(Лист1!J444)</f>
        <v>7500000</v>
      </c>
      <c r="J256" s="184">
        <f>SUM(Лист1!K444)</f>
        <v>0</v>
      </c>
      <c r="K256" s="149">
        <f t="shared" si="130"/>
        <v>7500000</v>
      </c>
      <c r="L256" s="184">
        <f>SUM(Лист1!M444)</f>
        <v>0</v>
      </c>
      <c r="M256" s="184">
        <f>SUM(Лист1!N444)</f>
        <v>0</v>
      </c>
      <c r="N256" s="343">
        <f t="shared" si="126"/>
        <v>0</v>
      </c>
    </row>
    <row r="257" spans="1:14" ht="23.25" x14ac:dyDescent="0.25">
      <c r="A257" s="106" t="s">
        <v>315</v>
      </c>
      <c r="B257" s="108" t="s">
        <v>55</v>
      </c>
      <c r="C257" s="102" t="s">
        <v>55</v>
      </c>
      <c r="D257" s="142" t="s">
        <v>395</v>
      </c>
      <c r="E257" s="144">
        <v>410</v>
      </c>
      <c r="F257" s="184">
        <f>SUM(Лист1!G445)</f>
        <v>0</v>
      </c>
      <c r="G257" s="184">
        <f>SUM(Лист1!H445)</f>
        <v>0</v>
      </c>
      <c r="H257" s="149">
        <f t="shared" si="129"/>
        <v>0</v>
      </c>
      <c r="I257" s="184">
        <f>SUM(Лист1!J445)</f>
        <v>7200000</v>
      </c>
      <c r="J257" s="184">
        <f>SUM(Лист1!K445)</f>
        <v>0</v>
      </c>
      <c r="K257" s="149">
        <f t="shared" si="130"/>
        <v>7200000</v>
      </c>
      <c r="L257" s="184">
        <f>SUM(Лист1!M445)</f>
        <v>0</v>
      </c>
      <c r="M257" s="184">
        <f>SUM(Лист1!N445)</f>
        <v>0</v>
      </c>
      <c r="N257" s="343">
        <f t="shared" si="126"/>
        <v>0</v>
      </c>
    </row>
    <row r="258" spans="1:14" ht="23.25" x14ac:dyDescent="0.25">
      <c r="A258" s="106" t="s">
        <v>316</v>
      </c>
      <c r="B258" s="108" t="s">
        <v>55</v>
      </c>
      <c r="C258" s="102" t="s">
        <v>55</v>
      </c>
      <c r="D258" s="142" t="s">
        <v>395</v>
      </c>
      <c r="E258" s="144">
        <v>410</v>
      </c>
      <c r="F258" s="184">
        <f>SUM(Лист1!G446)</f>
        <v>0</v>
      </c>
      <c r="G258" s="184">
        <f>SUM(Лист1!H446)</f>
        <v>0</v>
      </c>
      <c r="H258" s="149">
        <f t="shared" si="129"/>
        <v>0</v>
      </c>
      <c r="I258" s="184">
        <f>SUM(Лист1!J446)</f>
        <v>0</v>
      </c>
      <c r="J258" s="184">
        <f>SUM(Лист1!K446)</f>
        <v>0</v>
      </c>
      <c r="K258" s="149">
        <f t="shared" si="130"/>
        <v>0</v>
      </c>
      <c r="L258" s="184">
        <f>SUM(Лист1!M446)</f>
        <v>5000000</v>
      </c>
      <c r="M258" s="184">
        <f>SUM(Лист1!N446)</f>
        <v>0</v>
      </c>
      <c r="N258" s="203">
        <f t="shared" si="126"/>
        <v>5000000</v>
      </c>
    </row>
    <row r="259" spans="1:14" ht="23.25" x14ac:dyDescent="0.25">
      <c r="A259" s="141" t="s">
        <v>317</v>
      </c>
      <c r="B259" s="155" t="s">
        <v>55</v>
      </c>
      <c r="C259" s="155" t="s">
        <v>55</v>
      </c>
      <c r="D259" s="142" t="s">
        <v>395</v>
      </c>
      <c r="E259" s="155" t="s">
        <v>74</v>
      </c>
      <c r="F259" s="184">
        <f>SUM(Лист1!G447)</f>
        <v>0</v>
      </c>
      <c r="G259" s="184">
        <f>SUM(Лист1!H447)</f>
        <v>0</v>
      </c>
      <c r="H259" s="149">
        <f t="shared" si="129"/>
        <v>0</v>
      </c>
      <c r="I259" s="184">
        <f>SUM(Лист1!J447)</f>
        <v>8495379.0999999996</v>
      </c>
      <c r="J259" s="184">
        <f>SUM(Лист1!K447)</f>
        <v>0</v>
      </c>
      <c r="K259" s="149">
        <f t="shared" si="130"/>
        <v>8495379.0999999996</v>
      </c>
      <c r="L259" s="184">
        <f>SUM(Лист1!M447)</f>
        <v>0</v>
      </c>
      <c r="M259" s="184">
        <f>SUM(Лист1!N447)</f>
        <v>0</v>
      </c>
      <c r="N259" s="343">
        <f t="shared" si="126"/>
        <v>0</v>
      </c>
    </row>
    <row r="260" spans="1:14" ht="18" x14ac:dyDescent="0.25">
      <c r="A260" s="128" t="s">
        <v>452</v>
      </c>
      <c r="B260" s="121" t="s">
        <v>43</v>
      </c>
      <c r="C260" s="122" t="s">
        <v>6</v>
      </c>
      <c r="D260" s="122" t="s">
        <v>106</v>
      </c>
      <c r="E260" s="122" t="s">
        <v>7</v>
      </c>
      <c r="F260" s="172">
        <f>SUM(F261)</f>
        <v>225000</v>
      </c>
      <c r="G260" s="172">
        <f t="shared" ref="G260" si="140">SUM(G261)</f>
        <v>0</v>
      </c>
      <c r="H260" s="194">
        <f t="shared" si="129"/>
        <v>225000</v>
      </c>
      <c r="I260" s="184"/>
      <c r="J260" s="184"/>
      <c r="K260" s="149"/>
      <c r="L260" s="184"/>
      <c r="M260" s="184"/>
      <c r="N260" s="343"/>
    </row>
    <row r="261" spans="1:14" ht="26.25" x14ac:dyDescent="0.25">
      <c r="A261" s="267" t="s">
        <v>453</v>
      </c>
      <c r="B261" s="255" t="s">
        <v>43</v>
      </c>
      <c r="C261" s="257" t="s">
        <v>55</v>
      </c>
      <c r="D261" s="257" t="s">
        <v>106</v>
      </c>
      <c r="E261" s="256" t="s">
        <v>7</v>
      </c>
      <c r="F261" s="172">
        <f t="shared" ref="F261:G263" si="141">SUM(F262)</f>
        <v>225000</v>
      </c>
      <c r="G261" s="172">
        <f t="shared" si="141"/>
        <v>0</v>
      </c>
      <c r="H261" s="194">
        <f t="shared" si="129"/>
        <v>225000</v>
      </c>
      <c r="I261" s="184"/>
      <c r="J261" s="184"/>
      <c r="K261" s="149"/>
      <c r="L261" s="184"/>
      <c r="M261" s="184"/>
      <c r="N261" s="343"/>
    </row>
    <row r="262" spans="1:14" x14ac:dyDescent="0.25">
      <c r="A262" s="238" t="s">
        <v>454</v>
      </c>
      <c r="B262" s="255" t="s">
        <v>43</v>
      </c>
      <c r="C262" s="257" t="s">
        <v>55</v>
      </c>
      <c r="D262" s="262" t="s">
        <v>455</v>
      </c>
      <c r="E262" s="256" t="s">
        <v>7</v>
      </c>
      <c r="F262" s="216">
        <f>SUM(F263)</f>
        <v>225000</v>
      </c>
      <c r="G262" s="216">
        <f t="shared" si="141"/>
        <v>0</v>
      </c>
      <c r="H262" s="194">
        <f t="shared" si="129"/>
        <v>225000</v>
      </c>
      <c r="I262" s="184"/>
      <c r="J262" s="184"/>
      <c r="K262" s="149"/>
      <c r="L262" s="184"/>
      <c r="M262" s="184"/>
      <c r="N262" s="343"/>
    </row>
    <row r="263" spans="1:14" x14ac:dyDescent="0.25">
      <c r="A263" s="141" t="s">
        <v>11</v>
      </c>
      <c r="B263" s="250" t="s">
        <v>43</v>
      </c>
      <c r="C263" s="249" t="s">
        <v>55</v>
      </c>
      <c r="D263" s="249" t="s">
        <v>455</v>
      </c>
      <c r="E263" s="155" t="s">
        <v>12</v>
      </c>
      <c r="F263" s="184">
        <f t="shared" si="141"/>
        <v>225000</v>
      </c>
      <c r="G263" s="184">
        <f t="shared" si="141"/>
        <v>0</v>
      </c>
      <c r="H263" s="149">
        <f t="shared" si="129"/>
        <v>225000</v>
      </c>
      <c r="I263" s="184"/>
      <c r="J263" s="184"/>
      <c r="K263" s="149"/>
      <c r="L263" s="184"/>
      <c r="M263" s="184"/>
      <c r="N263" s="343"/>
    </row>
    <row r="264" spans="1:14" ht="33.75" x14ac:dyDescent="0.25">
      <c r="A264" s="258" t="s">
        <v>135</v>
      </c>
      <c r="B264" s="250" t="s">
        <v>43</v>
      </c>
      <c r="C264" s="249" t="s">
        <v>55</v>
      </c>
      <c r="D264" s="249" t="s">
        <v>455</v>
      </c>
      <c r="E264" s="155" t="s">
        <v>14</v>
      </c>
      <c r="F264" s="184">
        <f>SUBTOTAL(9,Лист1!G452)</f>
        <v>225000</v>
      </c>
      <c r="G264" s="184">
        <f>SUBTOTAL(9,Лист1!H452)</f>
        <v>0</v>
      </c>
      <c r="H264" s="149">
        <f t="shared" si="129"/>
        <v>225000</v>
      </c>
      <c r="I264" s="184"/>
      <c r="J264" s="184"/>
      <c r="K264" s="149"/>
      <c r="L264" s="184"/>
      <c r="M264" s="184"/>
      <c r="N264" s="343"/>
    </row>
    <row r="265" spans="1:14" ht="18" x14ac:dyDescent="0.25">
      <c r="A265" s="128" t="s">
        <v>17</v>
      </c>
      <c r="B265" s="173" t="s">
        <v>19</v>
      </c>
      <c r="C265" s="174" t="s">
        <v>6</v>
      </c>
      <c r="D265" s="174" t="s">
        <v>106</v>
      </c>
      <c r="E265" s="174" t="s">
        <v>7</v>
      </c>
      <c r="F265" s="194">
        <f t="shared" ref="F265:N265" si="142">SUM(F266+F295+F355+F370+F341)</f>
        <v>680285303.23000002</v>
      </c>
      <c r="G265" s="194">
        <f t="shared" si="142"/>
        <v>64620</v>
      </c>
      <c r="H265" s="194">
        <f t="shared" si="142"/>
        <v>680349923.23000002</v>
      </c>
      <c r="I265" s="194">
        <f t="shared" si="142"/>
        <v>523247898.83999997</v>
      </c>
      <c r="J265" s="194">
        <f t="shared" si="142"/>
        <v>0</v>
      </c>
      <c r="K265" s="194">
        <f t="shared" si="142"/>
        <v>523247898.83999997</v>
      </c>
      <c r="L265" s="194">
        <f t="shared" si="142"/>
        <v>480993171</v>
      </c>
      <c r="M265" s="194">
        <f t="shared" si="142"/>
        <v>0</v>
      </c>
      <c r="N265" s="194">
        <f t="shared" si="142"/>
        <v>480993171</v>
      </c>
    </row>
    <row r="266" spans="1:14" x14ac:dyDescent="0.25">
      <c r="A266" s="105" t="s">
        <v>20</v>
      </c>
      <c r="B266" s="134" t="s">
        <v>19</v>
      </c>
      <c r="C266" s="130" t="s">
        <v>21</v>
      </c>
      <c r="D266" s="130" t="s">
        <v>106</v>
      </c>
      <c r="E266" s="131" t="s">
        <v>7</v>
      </c>
      <c r="F266" s="194">
        <f>SUM(F280+F284+F275+F267+F292+F272)</f>
        <v>207335811.06</v>
      </c>
      <c r="G266" s="194">
        <f t="shared" ref="G266:H266" si="143">SUM(G280+G284+G275+G267+G292+G272)</f>
        <v>54620</v>
      </c>
      <c r="H266" s="194">
        <f t="shared" si="143"/>
        <v>207390431.06</v>
      </c>
      <c r="I266" s="194">
        <f t="shared" ref="I266:N266" si="144">SUM(I280+I284)</f>
        <v>131376642.81999999</v>
      </c>
      <c r="J266" s="194">
        <f t="shared" si="144"/>
        <v>0</v>
      </c>
      <c r="K266" s="194">
        <f t="shared" si="144"/>
        <v>131376642.81999999</v>
      </c>
      <c r="L266" s="194">
        <f t="shared" si="144"/>
        <v>129938576.3</v>
      </c>
      <c r="M266" s="194">
        <f t="shared" si="144"/>
        <v>0</v>
      </c>
      <c r="N266" s="194">
        <f t="shared" si="144"/>
        <v>129938576.3</v>
      </c>
    </row>
    <row r="267" spans="1:14" ht="26.25" x14ac:dyDescent="0.25">
      <c r="A267" s="238" t="s">
        <v>451</v>
      </c>
      <c r="B267" s="135" t="s">
        <v>19</v>
      </c>
      <c r="C267" s="127" t="s">
        <v>21</v>
      </c>
      <c r="D267" s="142" t="s">
        <v>450</v>
      </c>
      <c r="E267" s="171" t="s">
        <v>7</v>
      </c>
      <c r="F267" s="184">
        <f>SUM(F268+F270)</f>
        <v>878397.56</v>
      </c>
      <c r="G267" s="184">
        <f t="shared" ref="G267:H267" si="145">SUM(G268+G270)</f>
        <v>0</v>
      </c>
      <c r="H267" s="184">
        <f t="shared" si="145"/>
        <v>878397.56</v>
      </c>
      <c r="I267" s="194"/>
      <c r="J267" s="194"/>
      <c r="K267" s="194"/>
      <c r="L267" s="194"/>
      <c r="M267" s="194"/>
      <c r="N267" s="194"/>
    </row>
    <row r="268" spans="1:14" x14ac:dyDescent="0.25">
      <c r="A268" s="252" t="s">
        <v>11</v>
      </c>
      <c r="B268" s="250" t="s">
        <v>19</v>
      </c>
      <c r="C268" s="249" t="s">
        <v>21</v>
      </c>
      <c r="D268" s="142" t="s">
        <v>450</v>
      </c>
      <c r="E268" s="144">
        <v>200</v>
      </c>
      <c r="F268" s="184">
        <f t="shared" ref="F268:G270" si="146">SUM(F269)</f>
        <v>395359</v>
      </c>
      <c r="G268" s="184">
        <f t="shared" si="146"/>
        <v>0</v>
      </c>
      <c r="H268" s="184">
        <f t="shared" ref="H268:H271" si="147">SUM(F268+G268)</f>
        <v>395359</v>
      </c>
      <c r="I268" s="194"/>
      <c r="J268" s="194"/>
      <c r="K268" s="194"/>
      <c r="L268" s="194"/>
      <c r="M268" s="194"/>
      <c r="N268" s="194"/>
    </row>
    <row r="269" spans="1:14" ht="23.25" x14ac:dyDescent="0.25">
      <c r="A269" s="141" t="s">
        <v>140</v>
      </c>
      <c r="B269" s="135" t="s">
        <v>19</v>
      </c>
      <c r="C269" s="127" t="s">
        <v>21</v>
      </c>
      <c r="D269" s="142" t="s">
        <v>450</v>
      </c>
      <c r="E269" s="144">
        <v>240</v>
      </c>
      <c r="F269" s="184">
        <f>SUBTOTAL(9,Лист1!G457)</f>
        <v>395359</v>
      </c>
      <c r="G269" s="184">
        <f>SUBTOTAL(9,Лист1!H457)</f>
        <v>0</v>
      </c>
      <c r="H269" s="184">
        <f t="shared" si="147"/>
        <v>395359</v>
      </c>
      <c r="I269" s="194"/>
      <c r="J269" s="194"/>
      <c r="K269" s="194"/>
      <c r="L269" s="194"/>
      <c r="M269" s="194"/>
      <c r="N269" s="194"/>
    </row>
    <row r="270" spans="1:14" ht="22.5" x14ac:dyDescent="0.25">
      <c r="A270" s="114" t="s">
        <v>71</v>
      </c>
      <c r="B270" s="250" t="s">
        <v>19</v>
      </c>
      <c r="C270" s="249" t="s">
        <v>21</v>
      </c>
      <c r="D270" s="142" t="s">
        <v>450</v>
      </c>
      <c r="E270" s="144">
        <v>400</v>
      </c>
      <c r="F270" s="184">
        <f t="shared" si="146"/>
        <v>483038.56</v>
      </c>
      <c r="G270" s="184">
        <f t="shared" si="146"/>
        <v>0</v>
      </c>
      <c r="H270" s="184">
        <f t="shared" si="147"/>
        <v>483038.56</v>
      </c>
      <c r="I270" s="194"/>
      <c r="J270" s="194"/>
      <c r="K270" s="194"/>
      <c r="L270" s="194"/>
      <c r="M270" s="194"/>
      <c r="N270" s="194"/>
    </row>
    <row r="271" spans="1:14" x14ac:dyDescent="0.25">
      <c r="A271" s="106" t="s">
        <v>73</v>
      </c>
      <c r="B271" s="135" t="s">
        <v>19</v>
      </c>
      <c r="C271" s="127" t="s">
        <v>21</v>
      </c>
      <c r="D271" s="142" t="s">
        <v>450</v>
      </c>
      <c r="E271" s="144">
        <v>410</v>
      </c>
      <c r="F271" s="184">
        <f>SUBTOTAL(9,Лист1!G459)</f>
        <v>483038.56</v>
      </c>
      <c r="G271" s="184">
        <f>SUBTOTAL(9,Лист1!H459)</f>
        <v>0</v>
      </c>
      <c r="H271" s="184">
        <f t="shared" si="147"/>
        <v>483038.56</v>
      </c>
      <c r="I271" s="194"/>
      <c r="J271" s="194"/>
      <c r="K271" s="194"/>
      <c r="L271" s="194"/>
      <c r="M271" s="194"/>
      <c r="N271" s="194"/>
    </row>
    <row r="272" spans="1:14" ht="39" x14ac:dyDescent="0.25">
      <c r="A272" s="238" t="s">
        <v>496</v>
      </c>
      <c r="B272" s="135" t="s">
        <v>19</v>
      </c>
      <c r="C272" s="127" t="s">
        <v>21</v>
      </c>
      <c r="D272" s="142" t="s">
        <v>495</v>
      </c>
      <c r="E272" s="171" t="s">
        <v>7</v>
      </c>
      <c r="F272" s="184">
        <f>SUM(F273)</f>
        <v>100000</v>
      </c>
      <c r="G272" s="184">
        <f>SUM(G273)</f>
        <v>0</v>
      </c>
      <c r="H272" s="184">
        <f>SUM(H273)</f>
        <v>100000</v>
      </c>
      <c r="I272" s="194"/>
      <c r="J272" s="194"/>
      <c r="K272" s="194"/>
      <c r="L272" s="194"/>
      <c r="M272" s="194"/>
      <c r="N272" s="194"/>
    </row>
    <row r="273" spans="1:14" x14ac:dyDescent="0.25">
      <c r="A273" s="195" t="s">
        <v>34</v>
      </c>
      <c r="B273" s="135" t="s">
        <v>19</v>
      </c>
      <c r="C273" s="127" t="s">
        <v>21</v>
      </c>
      <c r="D273" s="142" t="s">
        <v>495</v>
      </c>
      <c r="E273" s="108" t="s">
        <v>35</v>
      </c>
      <c r="F273" s="184">
        <f t="shared" ref="F273:G273" si="148">SUM(F274)</f>
        <v>100000</v>
      </c>
      <c r="G273" s="184">
        <f t="shared" si="148"/>
        <v>0</v>
      </c>
      <c r="H273" s="184">
        <f t="shared" ref="H273" si="149">SUM(F273+G273)</f>
        <v>100000</v>
      </c>
      <c r="I273" s="194"/>
      <c r="J273" s="194"/>
      <c r="K273" s="194"/>
      <c r="L273" s="194"/>
      <c r="M273" s="194"/>
      <c r="N273" s="194"/>
    </row>
    <row r="274" spans="1:14" x14ac:dyDescent="0.25">
      <c r="A274" s="195" t="s">
        <v>122</v>
      </c>
      <c r="B274" s="135" t="s">
        <v>19</v>
      </c>
      <c r="C274" s="127" t="s">
        <v>21</v>
      </c>
      <c r="D274" s="142" t="s">
        <v>495</v>
      </c>
      <c r="E274" s="108" t="s">
        <v>121</v>
      </c>
      <c r="F274" s="184">
        <f>SUBTOTAL(9,Лист1!G462)</f>
        <v>100000</v>
      </c>
      <c r="G274" s="184">
        <f>SUBTOTAL(9,Лист1!H462)</f>
        <v>0</v>
      </c>
      <c r="H274" s="184">
        <f>SUBTOTAL(9,Лист1!I462)</f>
        <v>100000</v>
      </c>
      <c r="I274" s="194"/>
      <c r="J274" s="194"/>
      <c r="K274" s="194"/>
      <c r="L274" s="194"/>
      <c r="M274" s="194"/>
      <c r="N274" s="194"/>
    </row>
    <row r="275" spans="1:14" ht="26.25" x14ac:dyDescent="0.25">
      <c r="A275" s="113" t="s">
        <v>196</v>
      </c>
      <c r="B275" s="135" t="s">
        <v>19</v>
      </c>
      <c r="C275" s="127" t="s">
        <v>21</v>
      </c>
      <c r="D275" s="142" t="s">
        <v>440</v>
      </c>
      <c r="E275" s="171" t="s">
        <v>7</v>
      </c>
      <c r="F275" s="184">
        <f>SUM(F276)</f>
        <v>51913986.530000001</v>
      </c>
      <c r="G275" s="184">
        <f t="shared" ref="G275:H275" si="150">SUM(G276)</f>
        <v>0</v>
      </c>
      <c r="H275" s="184">
        <f t="shared" si="150"/>
        <v>51913986.530000001</v>
      </c>
      <c r="I275" s="194"/>
      <c r="J275" s="194"/>
      <c r="K275" s="194"/>
      <c r="L275" s="194"/>
      <c r="M275" s="194"/>
      <c r="N275" s="194"/>
    </row>
    <row r="276" spans="1:14" ht="22.5" x14ac:dyDescent="0.25">
      <c r="A276" s="114" t="s">
        <v>71</v>
      </c>
      <c r="B276" s="250" t="s">
        <v>19</v>
      </c>
      <c r="C276" s="249" t="s">
        <v>21</v>
      </c>
      <c r="D276" s="142" t="s">
        <v>440</v>
      </c>
      <c r="E276" s="144">
        <v>400</v>
      </c>
      <c r="F276" s="184">
        <f t="shared" ref="F276:G276" si="151">SUM(F277)</f>
        <v>51913986.530000001</v>
      </c>
      <c r="G276" s="184">
        <f t="shared" si="151"/>
        <v>0</v>
      </c>
      <c r="H276" s="184">
        <f t="shared" ref="H276:H279" si="152">SUM(F276+G276)</f>
        <v>51913986.530000001</v>
      </c>
      <c r="I276" s="194"/>
      <c r="J276" s="194"/>
      <c r="K276" s="194"/>
      <c r="L276" s="194"/>
      <c r="M276" s="194"/>
      <c r="N276" s="194"/>
    </row>
    <row r="277" spans="1:14" x14ac:dyDescent="0.25">
      <c r="A277" s="106" t="s">
        <v>73</v>
      </c>
      <c r="B277" s="135" t="s">
        <v>19</v>
      </c>
      <c r="C277" s="127" t="s">
        <v>21</v>
      </c>
      <c r="D277" s="142" t="s">
        <v>440</v>
      </c>
      <c r="E277" s="144">
        <v>410</v>
      </c>
      <c r="F277" s="184">
        <f>F279</f>
        <v>51913986.530000001</v>
      </c>
      <c r="G277" s="184">
        <f t="shared" ref="G277:H277" si="153">G279</f>
        <v>0</v>
      </c>
      <c r="H277" s="184">
        <f t="shared" si="153"/>
        <v>51913986.530000001</v>
      </c>
      <c r="I277" s="194"/>
      <c r="J277" s="194"/>
      <c r="K277" s="194"/>
      <c r="L277" s="194"/>
      <c r="M277" s="194"/>
      <c r="N277" s="194"/>
    </row>
    <row r="278" spans="1:14" x14ac:dyDescent="0.25">
      <c r="A278" s="106" t="s">
        <v>185</v>
      </c>
      <c r="B278" s="250"/>
      <c r="C278" s="249"/>
      <c r="D278" s="142"/>
      <c r="E278" s="102"/>
      <c r="F278" s="184"/>
      <c r="G278" s="184"/>
      <c r="H278" s="184">
        <f t="shared" si="152"/>
        <v>0</v>
      </c>
      <c r="I278" s="194"/>
      <c r="J278" s="194"/>
      <c r="K278" s="194"/>
      <c r="L278" s="194"/>
      <c r="M278" s="194"/>
      <c r="N278" s="194"/>
    </row>
    <row r="279" spans="1:14" ht="23.25" x14ac:dyDescent="0.25">
      <c r="A279" s="141" t="s">
        <v>439</v>
      </c>
      <c r="B279" s="135" t="s">
        <v>19</v>
      </c>
      <c r="C279" s="127" t="s">
        <v>21</v>
      </c>
      <c r="D279" s="142" t="s">
        <v>440</v>
      </c>
      <c r="E279" s="108" t="s">
        <v>74</v>
      </c>
      <c r="F279" s="184">
        <f>SUBTOTAL(9,Лист1!G467)</f>
        <v>51913986.530000001</v>
      </c>
      <c r="G279" s="184">
        <f>SUBTOTAL(9,Лист1!H467)</f>
        <v>0</v>
      </c>
      <c r="H279" s="184">
        <f t="shared" si="152"/>
        <v>51913986.530000001</v>
      </c>
      <c r="I279" s="194"/>
      <c r="J279" s="194"/>
      <c r="K279" s="194"/>
      <c r="L279" s="194"/>
      <c r="M279" s="194"/>
      <c r="N279" s="194"/>
    </row>
    <row r="280" spans="1:14" x14ac:dyDescent="0.25">
      <c r="A280" s="112" t="s">
        <v>157</v>
      </c>
      <c r="B280" s="108" t="s">
        <v>19</v>
      </c>
      <c r="C280" s="109" t="s">
        <v>21</v>
      </c>
      <c r="D280" s="109" t="s">
        <v>326</v>
      </c>
      <c r="E280" s="110" t="s">
        <v>7</v>
      </c>
      <c r="F280" s="149">
        <f t="shared" ref="F280:N280" si="154">SUM(F281)</f>
        <v>31775987.879999999</v>
      </c>
      <c r="G280" s="149">
        <f t="shared" si="154"/>
        <v>54620</v>
      </c>
      <c r="H280" s="149">
        <f t="shared" si="154"/>
        <v>31830607.879999999</v>
      </c>
      <c r="I280" s="149">
        <f t="shared" si="154"/>
        <v>17027942.82</v>
      </c>
      <c r="J280" s="149">
        <f t="shared" si="154"/>
        <v>0</v>
      </c>
      <c r="K280" s="149">
        <f t="shared" si="154"/>
        <v>17027942.82</v>
      </c>
      <c r="L280" s="149">
        <f t="shared" si="154"/>
        <v>15589876.300000001</v>
      </c>
      <c r="M280" s="149">
        <f t="shared" si="154"/>
        <v>0</v>
      </c>
      <c r="N280" s="149">
        <f t="shared" si="154"/>
        <v>15589876.300000001</v>
      </c>
    </row>
    <row r="281" spans="1:14" ht="23.25" x14ac:dyDescent="0.25">
      <c r="A281" s="141" t="s">
        <v>293</v>
      </c>
      <c r="B281" s="108" t="s">
        <v>19</v>
      </c>
      <c r="C281" s="109" t="s">
        <v>21</v>
      </c>
      <c r="D281" s="109" t="s">
        <v>326</v>
      </c>
      <c r="E281" s="108" t="s">
        <v>16</v>
      </c>
      <c r="F281" s="149">
        <f t="shared" ref="F281:N281" si="155">SUM(F282:F283)</f>
        <v>31775987.879999999</v>
      </c>
      <c r="G281" s="149">
        <f t="shared" si="155"/>
        <v>54620</v>
      </c>
      <c r="H281" s="149">
        <f t="shared" si="155"/>
        <v>31830607.879999999</v>
      </c>
      <c r="I281" s="149">
        <f t="shared" si="155"/>
        <v>17027942.82</v>
      </c>
      <c r="J281" s="149">
        <f t="shared" si="155"/>
        <v>0</v>
      </c>
      <c r="K281" s="149">
        <f t="shared" si="155"/>
        <v>17027942.82</v>
      </c>
      <c r="L281" s="149">
        <f t="shared" si="155"/>
        <v>15589876.300000001</v>
      </c>
      <c r="M281" s="149">
        <f t="shared" si="155"/>
        <v>0</v>
      </c>
      <c r="N281" s="149">
        <f t="shared" si="155"/>
        <v>15589876.300000001</v>
      </c>
    </row>
    <row r="282" spans="1:14" x14ac:dyDescent="0.25">
      <c r="A282" s="107" t="s">
        <v>131</v>
      </c>
      <c r="B282" s="108" t="s">
        <v>19</v>
      </c>
      <c r="C282" s="109" t="s">
        <v>21</v>
      </c>
      <c r="D282" s="109" t="s">
        <v>326</v>
      </c>
      <c r="E282" s="108" t="s">
        <v>130</v>
      </c>
      <c r="F282" s="149">
        <f>SUM(Лист1!G32)</f>
        <v>30718868.18</v>
      </c>
      <c r="G282" s="149">
        <f>SUM(Лист1!H32)</f>
        <v>54620</v>
      </c>
      <c r="H282" s="149">
        <f t="shared" si="129"/>
        <v>30773488.18</v>
      </c>
      <c r="I282" s="149">
        <f>SUM(Лист1!J32)</f>
        <v>14481670</v>
      </c>
      <c r="J282" s="149">
        <f>SUM(Лист1!K32)</f>
        <v>0</v>
      </c>
      <c r="K282" s="149">
        <f t="shared" si="130"/>
        <v>14481670</v>
      </c>
      <c r="L282" s="149">
        <f>SUM(Лист1!M32)</f>
        <v>13340100</v>
      </c>
      <c r="M282" s="149">
        <f>SUM(Лист1!N32)</f>
        <v>0</v>
      </c>
      <c r="N282" s="343">
        <f t="shared" si="126"/>
        <v>13340100</v>
      </c>
    </row>
    <row r="283" spans="1:14" x14ac:dyDescent="0.25">
      <c r="A283" s="141" t="s">
        <v>133</v>
      </c>
      <c r="B283" s="108" t="s">
        <v>19</v>
      </c>
      <c r="C283" s="109" t="s">
        <v>21</v>
      </c>
      <c r="D283" s="109" t="s">
        <v>326</v>
      </c>
      <c r="E283" s="108" t="s">
        <v>132</v>
      </c>
      <c r="F283" s="149">
        <f>SUM(Лист1!G33)</f>
        <v>1057119.7</v>
      </c>
      <c r="G283" s="149">
        <f>SUM(Лист1!H33)</f>
        <v>0</v>
      </c>
      <c r="H283" s="149">
        <f t="shared" si="129"/>
        <v>1057119.7</v>
      </c>
      <c r="I283" s="149">
        <f>SUM(Лист1!J33)</f>
        <v>2546272.8199999998</v>
      </c>
      <c r="J283" s="149">
        <f>SUM(Лист1!K33)</f>
        <v>0</v>
      </c>
      <c r="K283" s="149">
        <f t="shared" si="130"/>
        <v>2546272.8199999998</v>
      </c>
      <c r="L283" s="149">
        <f>SUM(Лист1!M33)</f>
        <v>2249776.2999999998</v>
      </c>
      <c r="M283" s="149">
        <f>SUM(Лист1!N33)</f>
        <v>0</v>
      </c>
      <c r="N283" s="343">
        <f t="shared" si="126"/>
        <v>2249776.2999999998</v>
      </c>
    </row>
    <row r="284" spans="1:14" ht="26.25" x14ac:dyDescent="0.25">
      <c r="A284" s="238" t="s">
        <v>225</v>
      </c>
      <c r="B284" s="108" t="s">
        <v>19</v>
      </c>
      <c r="C284" s="110" t="s">
        <v>21</v>
      </c>
      <c r="D284" s="109" t="s">
        <v>327</v>
      </c>
      <c r="E284" s="110" t="s">
        <v>7</v>
      </c>
      <c r="F284" s="149">
        <f>SUM(F286+F289)</f>
        <v>121787300</v>
      </c>
      <c r="G284" s="149">
        <f>SUM(G286+G289)</f>
        <v>0</v>
      </c>
      <c r="H284" s="149">
        <f t="shared" si="129"/>
        <v>121787300</v>
      </c>
      <c r="I284" s="149">
        <f t="shared" ref="I284:N284" si="156">SUM(I286+I289)</f>
        <v>114348700</v>
      </c>
      <c r="J284" s="149">
        <f t="shared" si="156"/>
        <v>0</v>
      </c>
      <c r="K284" s="149">
        <f t="shared" si="156"/>
        <v>114348700</v>
      </c>
      <c r="L284" s="149">
        <f t="shared" si="156"/>
        <v>114348700</v>
      </c>
      <c r="M284" s="149">
        <f t="shared" si="156"/>
        <v>0</v>
      </c>
      <c r="N284" s="149">
        <f t="shared" si="156"/>
        <v>114348700</v>
      </c>
    </row>
    <row r="285" spans="1:14" ht="204.75" x14ac:dyDescent="0.25">
      <c r="A285" s="238" t="s">
        <v>243</v>
      </c>
      <c r="B285" s="108" t="s">
        <v>19</v>
      </c>
      <c r="C285" s="110" t="s">
        <v>21</v>
      </c>
      <c r="D285" s="109" t="s">
        <v>328</v>
      </c>
      <c r="E285" s="110" t="s">
        <v>7</v>
      </c>
      <c r="F285" s="149">
        <f t="shared" ref="F285:N285" si="157">SUM(F286)</f>
        <v>121002500</v>
      </c>
      <c r="G285" s="149">
        <f t="shared" si="157"/>
        <v>0</v>
      </c>
      <c r="H285" s="149">
        <f t="shared" si="157"/>
        <v>121002500</v>
      </c>
      <c r="I285" s="149">
        <f t="shared" si="157"/>
        <v>113563900</v>
      </c>
      <c r="J285" s="149">
        <f t="shared" si="157"/>
        <v>0</v>
      </c>
      <c r="K285" s="149">
        <f t="shared" si="157"/>
        <v>113563900</v>
      </c>
      <c r="L285" s="149">
        <f t="shared" si="157"/>
        <v>113563900</v>
      </c>
      <c r="M285" s="149">
        <f t="shared" si="157"/>
        <v>0</v>
      </c>
      <c r="N285" s="149">
        <f t="shared" si="157"/>
        <v>113563900</v>
      </c>
    </row>
    <row r="286" spans="1:14" ht="23.25" x14ac:dyDescent="0.25">
      <c r="A286" s="141" t="s">
        <v>293</v>
      </c>
      <c r="B286" s="108" t="s">
        <v>19</v>
      </c>
      <c r="C286" s="110" t="s">
        <v>21</v>
      </c>
      <c r="D286" s="109" t="s">
        <v>328</v>
      </c>
      <c r="E286" s="108" t="s">
        <v>16</v>
      </c>
      <c r="F286" s="149">
        <f t="shared" ref="F286:N286" si="158">SUM(F287:F288)</f>
        <v>121002500</v>
      </c>
      <c r="G286" s="149">
        <f t="shared" si="158"/>
        <v>0</v>
      </c>
      <c r="H286" s="149">
        <f t="shared" si="158"/>
        <v>121002500</v>
      </c>
      <c r="I286" s="149">
        <f t="shared" si="158"/>
        <v>113563900</v>
      </c>
      <c r="J286" s="149">
        <f t="shared" si="158"/>
        <v>0</v>
      </c>
      <c r="K286" s="149">
        <f t="shared" si="158"/>
        <v>113563900</v>
      </c>
      <c r="L286" s="149">
        <f t="shared" si="158"/>
        <v>113563900</v>
      </c>
      <c r="M286" s="149">
        <f t="shared" si="158"/>
        <v>0</v>
      </c>
      <c r="N286" s="149">
        <f t="shared" si="158"/>
        <v>113563900</v>
      </c>
    </row>
    <row r="287" spans="1:14" x14ac:dyDescent="0.25">
      <c r="A287" s="247" t="s">
        <v>131</v>
      </c>
      <c r="B287" s="108" t="s">
        <v>19</v>
      </c>
      <c r="C287" s="110" t="s">
        <v>21</v>
      </c>
      <c r="D287" s="109" t="s">
        <v>328</v>
      </c>
      <c r="E287" s="108" t="s">
        <v>130</v>
      </c>
      <c r="F287" s="149">
        <f>SUM(Лист1!G37)</f>
        <v>106589962</v>
      </c>
      <c r="G287" s="149">
        <f>SUM(Лист1!H37)</f>
        <v>0</v>
      </c>
      <c r="H287" s="149">
        <f t="shared" si="129"/>
        <v>106589962</v>
      </c>
      <c r="I287" s="149">
        <f>SUM(Лист1!J37)</f>
        <v>96251700</v>
      </c>
      <c r="J287" s="149">
        <f>SUM(Лист1!K37)</f>
        <v>0</v>
      </c>
      <c r="K287" s="149">
        <f t="shared" si="130"/>
        <v>96251700</v>
      </c>
      <c r="L287" s="149">
        <f>SUM(Лист1!M37)</f>
        <v>96251700</v>
      </c>
      <c r="M287" s="149">
        <f>SUM(Лист1!N37)</f>
        <v>0</v>
      </c>
      <c r="N287" s="343">
        <f t="shared" si="126"/>
        <v>96251700</v>
      </c>
    </row>
    <row r="288" spans="1:14" x14ac:dyDescent="0.25">
      <c r="A288" s="141" t="s">
        <v>133</v>
      </c>
      <c r="B288" s="108" t="s">
        <v>19</v>
      </c>
      <c r="C288" s="110" t="s">
        <v>21</v>
      </c>
      <c r="D288" s="109" t="s">
        <v>328</v>
      </c>
      <c r="E288" s="108" t="s">
        <v>132</v>
      </c>
      <c r="F288" s="149">
        <f>SUM(Лист1!G38)</f>
        <v>14412538</v>
      </c>
      <c r="G288" s="149">
        <f>SUM(Лист1!H38)</f>
        <v>0</v>
      </c>
      <c r="H288" s="149">
        <f t="shared" si="129"/>
        <v>14412538</v>
      </c>
      <c r="I288" s="149">
        <f>SUM(Лист1!J38)</f>
        <v>17312200</v>
      </c>
      <c r="J288" s="149">
        <f>SUM(Лист1!K38)</f>
        <v>0</v>
      </c>
      <c r="K288" s="149">
        <f t="shared" si="130"/>
        <v>17312200</v>
      </c>
      <c r="L288" s="149">
        <f>SUM(Лист1!M38)</f>
        <v>17312200</v>
      </c>
      <c r="M288" s="149">
        <f>SUM(Лист1!N38)</f>
        <v>0</v>
      </c>
      <c r="N288" s="343">
        <f t="shared" si="126"/>
        <v>17312200</v>
      </c>
    </row>
    <row r="289" spans="1:14" ht="90" x14ac:dyDescent="0.25">
      <c r="A289" s="238" t="s">
        <v>242</v>
      </c>
      <c r="B289" s="108" t="s">
        <v>19</v>
      </c>
      <c r="C289" s="110" t="s">
        <v>21</v>
      </c>
      <c r="D289" s="109" t="s">
        <v>329</v>
      </c>
      <c r="E289" s="110" t="s">
        <v>7</v>
      </c>
      <c r="F289" s="149">
        <f t="shared" ref="F289:N289" si="159">SUM(F291)</f>
        <v>784800</v>
      </c>
      <c r="G289" s="149">
        <f t="shared" si="159"/>
        <v>0</v>
      </c>
      <c r="H289" s="149">
        <f t="shared" si="159"/>
        <v>784800</v>
      </c>
      <c r="I289" s="149">
        <f t="shared" si="159"/>
        <v>784800</v>
      </c>
      <c r="J289" s="149">
        <f t="shared" si="159"/>
        <v>0</v>
      </c>
      <c r="K289" s="149">
        <f t="shared" si="159"/>
        <v>784800</v>
      </c>
      <c r="L289" s="149">
        <f t="shared" si="159"/>
        <v>784800</v>
      </c>
      <c r="M289" s="149">
        <f t="shared" si="159"/>
        <v>0</v>
      </c>
      <c r="N289" s="149">
        <f t="shared" si="159"/>
        <v>784800</v>
      </c>
    </row>
    <row r="290" spans="1:14" ht="23.25" x14ac:dyDescent="0.25">
      <c r="A290" s="141" t="s">
        <v>293</v>
      </c>
      <c r="B290" s="108" t="s">
        <v>19</v>
      </c>
      <c r="C290" s="110" t="s">
        <v>21</v>
      </c>
      <c r="D290" s="109" t="s">
        <v>329</v>
      </c>
      <c r="E290" s="108" t="s">
        <v>16</v>
      </c>
      <c r="F290" s="149">
        <f t="shared" ref="F290:N290" si="160">SUM(F291)</f>
        <v>784800</v>
      </c>
      <c r="G290" s="149">
        <f t="shared" si="160"/>
        <v>0</v>
      </c>
      <c r="H290" s="149">
        <f t="shared" si="160"/>
        <v>784800</v>
      </c>
      <c r="I290" s="149">
        <f t="shared" si="160"/>
        <v>784800</v>
      </c>
      <c r="J290" s="149">
        <f t="shared" si="160"/>
        <v>0</v>
      </c>
      <c r="K290" s="149">
        <f t="shared" si="160"/>
        <v>784800</v>
      </c>
      <c r="L290" s="149">
        <f t="shared" si="160"/>
        <v>784800</v>
      </c>
      <c r="M290" s="149">
        <f t="shared" si="160"/>
        <v>0</v>
      </c>
      <c r="N290" s="149">
        <f t="shared" si="160"/>
        <v>784800</v>
      </c>
    </row>
    <row r="291" spans="1:14" x14ac:dyDescent="0.25">
      <c r="A291" s="247" t="s">
        <v>131</v>
      </c>
      <c r="B291" s="108" t="s">
        <v>19</v>
      </c>
      <c r="C291" s="110" t="s">
        <v>21</v>
      </c>
      <c r="D291" s="109" t="s">
        <v>329</v>
      </c>
      <c r="E291" s="108" t="s">
        <v>130</v>
      </c>
      <c r="F291" s="149">
        <f>SUM(Лист1!G41)</f>
        <v>784800</v>
      </c>
      <c r="G291" s="149">
        <f>SUM(Лист1!H41)</f>
        <v>0</v>
      </c>
      <c r="H291" s="149">
        <f t="shared" si="129"/>
        <v>784800</v>
      </c>
      <c r="I291" s="149">
        <f>SUM(Лист1!J41)</f>
        <v>784800</v>
      </c>
      <c r="J291" s="149">
        <f>SUM(Лист1!K41)</f>
        <v>0</v>
      </c>
      <c r="K291" s="149">
        <f t="shared" si="130"/>
        <v>784800</v>
      </c>
      <c r="L291" s="149">
        <f>SUM(Лист1!M41)</f>
        <v>784800</v>
      </c>
      <c r="M291" s="149">
        <f>SUM(Лист1!N41)</f>
        <v>0</v>
      </c>
      <c r="N291" s="343">
        <f t="shared" si="126"/>
        <v>784800</v>
      </c>
    </row>
    <row r="292" spans="1:14" ht="27" customHeight="1" x14ac:dyDescent="0.25">
      <c r="A292" s="211" t="s">
        <v>235</v>
      </c>
      <c r="B292" s="250" t="s">
        <v>19</v>
      </c>
      <c r="C292" s="251" t="s">
        <v>21</v>
      </c>
      <c r="D292" s="249" t="s">
        <v>397</v>
      </c>
      <c r="E292" s="250" t="s">
        <v>7</v>
      </c>
      <c r="F292" s="184">
        <f t="shared" ref="F292:N293" si="161">SUM(F293)</f>
        <v>880139.09</v>
      </c>
      <c r="G292" s="184">
        <f t="shared" si="161"/>
        <v>0</v>
      </c>
      <c r="H292" s="184">
        <f t="shared" si="161"/>
        <v>880139.09</v>
      </c>
      <c r="I292" s="184">
        <f t="shared" si="161"/>
        <v>0</v>
      </c>
      <c r="J292" s="184">
        <f t="shared" si="161"/>
        <v>0</v>
      </c>
      <c r="K292" s="184">
        <f t="shared" si="161"/>
        <v>0</v>
      </c>
      <c r="L292" s="184">
        <f t="shared" si="161"/>
        <v>0</v>
      </c>
      <c r="M292" s="184">
        <f t="shared" si="161"/>
        <v>0</v>
      </c>
      <c r="N292" s="184">
        <f t="shared" si="161"/>
        <v>0</v>
      </c>
    </row>
    <row r="293" spans="1:14" ht="28.9" customHeight="1" x14ac:dyDescent="0.25">
      <c r="A293" s="141" t="s">
        <v>293</v>
      </c>
      <c r="B293" s="250" t="s">
        <v>19</v>
      </c>
      <c r="C293" s="251" t="s">
        <v>21</v>
      </c>
      <c r="D293" s="249" t="s">
        <v>397</v>
      </c>
      <c r="E293" s="250" t="s">
        <v>16</v>
      </c>
      <c r="F293" s="184">
        <f t="shared" si="161"/>
        <v>880139.09</v>
      </c>
      <c r="G293" s="184">
        <f t="shared" si="161"/>
        <v>0</v>
      </c>
      <c r="H293" s="184">
        <f t="shared" si="161"/>
        <v>880139.09</v>
      </c>
      <c r="I293" s="184">
        <f t="shared" si="161"/>
        <v>0</v>
      </c>
      <c r="J293" s="184">
        <f t="shared" si="161"/>
        <v>0</v>
      </c>
      <c r="K293" s="184">
        <f t="shared" si="161"/>
        <v>0</v>
      </c>
      <c r="L293" s="184">
        <f t="shared" si="161"/>
        <v>0</v>
      </c>
      <c r="M293" s="184">
        <f t="shared" si="161"/>
        <v>0</v>
      </c>
      <c r="N293" s="184">
        <f t="shared" si="161"/>
        <v>0</v>
      </c>
    </row>
    <row r="294" spans="1:14" ht="19.899999999999999" customHeight="1" x14ac:dyDescent="0.25">
      <c r="A294" s="247" t="s">
        <v>131</v>
      </c>
      <c r="B294" s="250" t="s">
        <v>19</v>
      </c>
      <c r="C294" s="249" t="s">
        <v>21</v>
      </c>
      <c r="D294" s="249" t="s">
        <v>397</v>
      </c>
      <c r="E294" s="250" t="s">
        <v>130</v>
      </c>
      <c r="F294" s="184">
        <f>SUBTOTAL(9,Лист1!G44)</f>
        <v>880139.09</v>
      </c>
      <c r="G294" s="184">
        <f>SUBTOTAL(9,Лист1!H44)</f>
        <v>0</v>
      </c>
      <c r="H294" s="184">
        <f>SUBTOTAL(9,Лист1!I44)</f>
        <v>880139.09</v>
      </c>
      <c r="I294" s="184">
        <f>SUM(Лист1!J45)</f>
        <v>0</v>
      </c>
      <c r="J294" s="184">
        <f>SUM(Лист1!K45)</f>
        <v>0</v>
      </c>
      <c r="K294" s="149">
        <f t="shared" ref="K294" si="162">I294+J294</f>
        <v>0</v>
      </c>
      <c r="L294" s="184">
        <f>SUM(Лист1!M45)</f>
        <v>0</v>
      </c>
      <c r="M294" s="184">
        <f>SUM(Лист1!N45)</f>
        <v>0</v>
      </c>
      <c r="N294" s="343">
        <f t="shared" ref="N294" si="163">L294+M294</f>
        <v>0</v>
      </c>
    </row>
    <row r="295" spans="1:14" ht="15.75" x14ac:dyDescent="0.25">
      <c r="A295" s="105" t="s">
        <v>22</v>
      </c>
      <c r="B295" s="118" t="s">
        <v>19</v>
      </c>
      <c r="C295" s="119" t="s">
        <v>23</v>
      </c>
      <c r="D295" s="119" t="s">
        <v>106</v>
      </c>
      <c r="E295" s="123" t="s">
        <v>7</v>
      </c>
      <c r="F295" s="194">
        <f>SUM(F296+F300+F312+F316+F319+F323+F327+F335+F309+F338+F331)</f>
        <v>385364385.93999994</v>
      </c>
      <c r="G295" s="194">
        <f t="shared" ref="G295:H295" si="164">SUM(G296+G300+G312+G316+G319+G323+G327+G335+G309+G338+G331)</f>
        <v>10000</v>
      </c>
      <c r="H295" s="194">
        <f t="shared" si="164"/>
        <v>385374385.93999994</v>
      </c>
      <c r="I295" s="194">
        <f t="shared" ref="I295:N295" si="165">SUM(I296+I300+I312+I316+I319+I323+I327+I335+I309+I338)</f>
        <v>307075871.44999999</v>
      </c>
      <c r="J295" s="194">
        <f t="shared" si="165"/>
        <v>0</v>
      </c>
      <c r="K295" s="194">
        <f t="shared" si="165"/>
        <v>307075871.44999999</v>
      </c>
      <c r="L295" s="194">
        <f t="shared" si="165"/>
        <v>262221433.70000002</v>
      </c>
      <c r="M295" s="194">
        <f t="shared" si="165"/>
        <v>0</v>
      </c>
      <c r="N295" s="194">
        <f t="shared" si="165"/>
        <v>262221433.70000002</v>
      </c>
    </row>
    <row r="296" spans="1:14" x14ac:dyDescent="0.25">
      <c r="A296" s="145" t="s">
        <v>24</v>
      </c>
      <c r="B296" s="102" t="s">
        <v>19</v>
      </c>
      <c r="C296" s="103" t="s">
        <v>23</v>
      </c>
      <c r="D296" s="144" t="s">
        <v>330</v>
      </c>
      <c r="E296" s="104" t="s">
        <v>7</v>
      </c>
      <c r="F296" s="149">
        <f t="shared" ref="F296:N296" si="166">SUM(F297)</f>
        <v>66055384.5</v>
      </c>
      <c r="G296" s="149">
        <f t="shared" si="166"/>
        <v>10000</v>
      </c>
      <c r="H296" s="149">
        <f t="shared" si="166"/>
        <v>66065384.5</v>
      </c>
      <c r="I296" s="149">
        <f t="shared" si="166"/>
        <v>24188200</v>
      </c>
      <c r="J296" s="149">
        <f t="shared" si="166"/>
        <v>0</v>
      </c>
      <c r="K296" s="149">
        <f t="shared" si="166"/>
        <v>24188200</v>
      </c>
      <c r="L296" s="149">
        <f t="shared" si="166"/>
        <v>26499817</v>
      </c>
      <c r="M296" s="149">
        <f t="shared" si="166"/>
        <v>0</v>
      </c>
      <c r="N296" s="149">
        <f t="shared" si="166"/>
        <v>26499817</v>
      </c>
    </row>
    <row r="297" spans="1:14" ht="29.45" customHeight="1" x14ac:dyDescent="0.25">
      <c r="A297" s="141" t="s">
        <v>293</v>
      </c>
      <c r="B297" s="102" t="s">
        <v>19</v>
      </c>
      <c r="C297" s="103" t="s">
        <v>23</v>
      </c>
      <c r="D297" s="144" t="s">
        <v>330</v>
      </c>
      <c r="E297" s="102" t="s">
        <v>16</v>
      </c>
      <c r="F297" s="149">
        <f t="shared" ref="F297:N297" si="167">SUM(F298:F299)</f>
        <v>66055384.5</v>
      </c>
      <c r="G297" s="149">
        <f t="shared" si="167"/>
        <v>10000</v>
      </c>
      <c r="H297" s="149">
        <f t="shared" si="167"/>
        <v>66065384.5</v>
      </c>
      <c r="I297" s="149">
        <f t="shared" si="167"/>
        <v>24188200</v>
      </c>
      <c r="J297" s="149">
        <f t="shared" si="167"/>
        <v>0</v>
      </c>
      <c r="K297" s="149">
        <f t="shared" si="167"/>
        <v>24188200</v>
      </c>
      <c r="L297" s="149">
        <f t="shared" si="167"/>
        <v>26499817</v>
      </c>
      <c r="M297" s="149">
        <f t="shared" si="167"/>
        <v>0</v>
      </c>
      <c r="N297" s="149">
        <f t="shared" si="167"/>
        <v>26499817</v>
      </c>
    </row>
    <row r="298" spans="1:14" x14ac:dyDescent="0.25">
      <c r="A298" s="107" t="s">
        <v>131</v>
      </c>
      <c r="B298" s="102" t="s">
        <v>19</v>
      </c>
      <c r="C298" s="103" t="s">
        <v>23</v>
      </c>
      <c r="D298" s="144" t="s">
        <v>330</v>
      </c>
      <c r="E298" s="102" t="s">
        <v>130</v>
      </c>
      <c r="F298" s="209">
        <f>SUM(Лист1!G49)</f>
        <v>49975545.189999998</v>
      </c>
      <c r="G298" s="209">
        <f>SUM(Лист1!H49)</f>
        <v>10000</v>
      </c>
      <c r="H298" s="149">
        <f t="shared" si="129"/>
        <v>49985545.189999998</v>
      </c>
      <c r="I298" s="209">
        <f>SUM(Лист1!J49)</f>
        <v>17682880</v>
      </c>
      <c r="J298" s="209">
        <f>SUM(Лист1!K49)</f>
        <v>0</v>
      </c>
      <c r="K298" s="149">
        <f t="shared" si="130"/>
        <v>17682880</v>
      </c>
      <c r="L298" s="209">
        <f>SUM(Лист1!M49)</f>
        <v>19218457</v>
      </c>
      <c r="M298" s="209">
        <f>SUM(Лист1!N49)</f>
        <v>0</v>
      </c>
      <c r="N298" s="343">
        <f t="shared" si="126"/>
        <v>19218457</v>
      </c>
    </row>
    <row r="299" spans="1:14" x14ac:dyDescent="0.25">
      <c r="A299" s="141" t="s">
        <v>133</v>
      </c>
      <c r="B299" s="155" t="s">
        <v>19</v>
      </c>
      <c r="C299" s="156" t="s">
        <v>23</v>
      </c>
      <c r="D299" s="144" t="s">
        <v>330</v>
      </c>
      <c r="E299" s="155" t="s">
        <v>132</v>
      </c>
      <c r="F299" s="209">
        <f>SUM(Лист1!G50)</f>
        <v>16079839.310000001</v>
      </c>
      <c r="G299" s="209">
        <f>SUM(Лист1!H50)</f>
        <v>0</v>
      </c>
      <c r="H299" s="149">
        <f t="shared" si="129"/>
        <v>16079839.310000001</v>
      </c>
      <c r="I299" s="209">
        <f>SUM(Лист1!J50)</f>
        <v>6505320</v>
      </c>
      <c r="J299" s="209">
        <f>SUM(Лист1!K50)</f>
        <v>0</v>
      </c>
      <c r="K299" s="149">
        <f t="shared" si="130"/>
        <v>6505320</v>
      </c>
      <c r="L299" s="209">
        <f>SUM(Лист1!M50)</f>
        <v>7281360</v>
      </c>
      <c r="M299" s="209">
        <f>SUM(Лист1!N50)</f>
        <v>0</v>
      </c>
      <c r="N299" s="343">
        <f t="shared" si="126"/>
        <v>7281360</v>
      </c>
    </row>
    <row r="300" spans="1:14" ht="26.25" x14ac:dyDescent="0.25">
      <c r="A300" s="238" t="s">
        <v>225</v>
      </c>
      <c r="B300" s="102" t="s">
        <v>19</v>
      </c>
      <c r="C300" s="104" t="s">
        <v>23</v>
      </c>
      <c r="D300" s="109" t="s">
        <v>327</v>
      </c>
      <c r="E300" s="108" t="s">
        <v>7</v>
      </c>
      <c r="F300" s="149">
        <f>SUM(F301+F305)</f>
        <v>230406702</v>
      </c>
      <c r="G300" s="149">
        <f>SUM(G301+G305)</f>
        <v>0</v>
      </c>
      <c r="H300" s="149">
        <f>SUM(H301+H305)</f>
        <v>230406702</v>
      </c>
      <c r="I300" s="149">
        <f>SUM(I301+I305)</f>
        <v>200599983</v>
      </c>
      <c r="J300" s="149">
        <f t="shared" ref="J300:K300" si="168">SUM(J301+J305)</f>
        <v>0</v>
      </c>
      <c r="K300" s="149">
        <f t="shared" si="168"/>
        <v>200599983</v>
      </c>
      <c r="L300" s="149">
        <f>SUM(L301+L305)</f>
        <v>200599983</v>
      </c>
      <c r="M300" s="149">
        <f>SUM(M301+M305)</f>
        <v>0</v>
      </c>
      <c r="N300" s="149">
        <f>SUM(N301+N305)</f>
        <v>200599983</v>
      </c>
    </row>
    <row r="301" spans="1:14" ht="77.25" x14ac:dyDescent="0.25">
      <c r="A301" s="238" t="s">
        <v>241</v>
      </c>
      <c r="B301" s="155" t="s">
        <v>19</v>
      </c>
      <c r="C301" s="248" t="s">
        <v>23</v>
      </c>
      <c r="D301" s="156" t="s">
        <v>331</v>
      </c>
      <c r="E301" s="155" t="s">
        <v>7</v>
      </c>
      <c r="F301" s="184">
        <f>SUM(F302)</f>
        <v>225661902</v>
      </c>
      <c r="G301" s="184">
        <f>SUM(G302)</f>
        <v>0</v>
      </c>
      <c r="H301" s="184">
        <f>SUM(H302)</f>
        <v>225661902</v>
      </c>
      <c r="I301" s="184">
        <f>SUM(I302)</f>
        <v>195855183</v>
      </c>
      <c r="J301" s="184">
        <f t="shared" ref="J301:K301" si="169">SUM(J302)</f>
        <v>0</v>
      </c>
      <c r="K301" s="184">
        <f t="shared" si="169"/>
        <v>195855183</v>
      </c>
      <c r="L301" s="184">
        <f>SUM(L302)</f>
        <v>195855183</v>
      </c>
      <c r="M301" s="184">
        <f>SUM(M302)</f>
        <v>0</v>
      </c>
      <c r="N301" s="184">
        <f>SUM(N302)</f>
        <v>195855183</v>
      </c>
    </row>
    <row r="302" spans="1:14" ht="23.25" x14ac:dyDescent="0.25">
      <c r="A302" s="141" t="s">
        <v>293</v>
      </c>
      <c r="B302" s="155" t="s">
        <v>19</v>
      </c>
      <c r="C302" s="248" t="s">
        <v>23</v>
      </c>
      <c r="D302" s="156" t="s">
        <v>331</v>
      </c>
      <c r="E302" s="155" t="s">
        <v>16</v>
      </c>
      <c r="F302" s="184">
        <f>SUM(F303:F304)</f>
        <v>225661902</v>
      </c>
      <c r="G302" s="184">
        <f>SUM(G303:G304)</f>
        <v>0</v>
      </c>
      <c r="H302" s="184">
        <f>SUM(H303:H304)</f>
        <v>225661902</v>
      </c>
      <c r="I302" s="184">
        <f>SUM(I303:I304)</f>
        <v>195855183</v>
      </c>
      <c r="J302" s="184">
        <f t="shared" ref="J302:K302" si="170">SUM(J303:J304)</f>
        <v>0</v>
      </c>
      <c r="K302" s="184">
        <f t="shared" si="170"/>
        <v>195855183</v>
      </c>
      <c r="L302" s="184">
        <f>SUM(L303:L304)</f>
        <v>195855183</v>
      </c>
      <c r="M302" s="184">
        <f>SUM(M303:M304)</f>
        <v>0</v>
      </c>
      <c r="N302" s="184">
        <f>SUM(N303:N304)</f>
        <v>195855183</v>
      </c>
    </row>
    <row r="303" spans="1:14" x14ac:dyDescent="0.25">
      <c r="A303" s="247" t="s">
        <v>131</v>
      </c>
      <c r="B303" s="155" t="s">
        <v>19</v>
      </c>
      <c r="C303" s="248" t="s">
        <v>23</v>
      </c>
      <c r="D303" s="156" t="s">
        <v>331</v>
      </c>
      <c r="E303" s="155" t="s">
        <v>130</v>
      </c>
      <c r="F303" s="184">
        <f>SUM(Лист1!G54)</f>
        <v>169253802</v>
      </c>
      <c r="G303" s="184">
        <f>SUM(Лист1!H54)</f>
        <v>0</v>
      </c>
      <c r="H303" s="149">
        <f t="shared" si="129"/>
        <v>169253802</v>
      </c>
      <c r="I303" s="184">
        <f>SUM(Лист1!J54)</f>
        <v>141781383</v>
      </c>
      <c r="J303" s="184">
        <f>SUM(Лист1!K54)</f>
        <v>0</v>
      </c>
      <c r="K303" s="149">
        <f t="shared" si="130"/>
        <v>141781383</v>
      </c>
      <c r="L303" s="184">
        <f>SUM(Лист1!M54)</f>
        <v>141781383</v>
      </c>
      <c r="M303" s="184">
        <f>SUM(Лист1!N54)</f>
        <v>0</v>
      </c>
      <c r="N303" s="343">
        <f t="shared" si="126"/>
        <v>141781383</v>
      </c>
    </row>
    <row r="304" spans="1:14" x14ac:dyDescent="0.25">
      <c r="A304" s="141" t="s">
        <v>133</v>
      </c>
      <c r="B304" s="155" t="s">
        <v>19</v>
      </c>
      <c r="C304" s="248" t="s">
        <v>23</v>
      </c>
      <c r="D304" s="156" t="s">
        <v>331</v>
      </c>
      <c r="E304" s="155" t="s">
        <v>132</v>
      </c>
      <c r="F304" s="184">
        <f>SUM(Лист1!G55)</f>
        <v>56408100</v>
      </c>
      <c r="G304" s="184">
        <f>SUM(Лист1!H55)</f>
        <v>0</v>
      </c>
      <c r="H304" s="149">
        <f t="shared" si="129"/>
        <v>56408100</v>
      </c>
      <c r="I304" s="184">
        <f>SUM(Лист1!J55)</f>
        <v>54073800</v>
      </c>
      <c r="J304" s="184">
        <f>SUM(Лист1!K55)</f>
        <v>0</v>
      </c>
      <c r="K304" s="149">
        <f t="shared" si="130"/>
        <v>54073800</v>
      </c>
      <c r="L304" s="184">
        <f>SUM(Лист1!M55)</f>
        <v>54073800</v>
      </c>
      <c r="M304" s="184">
        <f>SUM(Лист1!N55)</f>
        <v>0</v>
      </c>
      <c r="N304" s="343">
        <f t="shared" si="126"/>
        <v>54073800</v>
      </c>
    </row>
    <row r="305" spans="1:14" ht="90" x14ac:dyDescent="0.25">
      <c r="A305" s="238" t="s">
        <v>242</v>
      </c>
      <c r="B305" s="155" t="s">
        <v>19</v>
      </c>
      <c r="C305" s="248" t="s">
        <v>23</v>
      </c>
      <c r="D305" s="156" t="s">
        <v>329</v>
      </c>
      <c r="E305" s="155" t="s">
        <v>7</v>
      </c>
      <c r="F305" s="184">
        <f t="shared" ref="F305:N305" si="171">SUM(F306)</f>
        <v>4744800</v>
      </c>
      <c r="G305" s="184">
        <f t="shared" si="171"/>
        <v>0</v>
      </c>
      <c r="H305" s="184">
        <f t="shared" si="171"/>
        <v>4744800</v>
      </c>
      <c r="I305" s="184">
        <f t="shared" si="171"/>
        <v>4744800</v>
      </c>
      <c r="J305" s="184">
        <f t="shared" si="171"/>
        <v>0</v>
      </c>
      <c r="K305" s="184">
        <f t="shared" si="171"/>
        <v>4744800</v>
      </c>
      <c r="L305" s="184">
        <f t="shared" si="171"/>
        <v>4744800</v>
      </c>
      <c r="M305" s="184">
        <f t="shared" si="171"/>
        <v>0</v>
      </c>
      <c r="N305" s="184">
        <f t="shared" si="171"/>
        <v>4744800</v>
      </c>
    </row>
    <row r="306" spans="1:14" ht="23.25" x14ac:dyDescent="0.25">
      <c r="A306" s="141" t="s">
        <v>293</v>
      </c>
      <c r="B306" s="155" t="s">
        <v>19</v>
      </c>
      <c r="C306" s="248" t="s">
        <v>23</v>
      </c>
      <c r="D306" s="156" t="s">
        <v>329</v>
      </c>
      <c r="E306" s="155" t="s">
        <v>16</v>
      </c>
      <c r="F306" s="184">
        <f t="shared" ref="F306:N306" si="172">SUM(F307:F308)</f>
        <v>4744800</v>
      </c>
      <c r="G306" s="184">
        <f t="shared" si="172"/>
        <v>0</v>
      </c>
      <c r="H306" s="184">
        <f t="shared" si="172"/>
        <v>4744800</v>
      </c>
      <c r="I306" s="184">
        <f t="shared" si="172"/>
        <v>4744800</v>
      </c>
      <c r="J306" s="184">
        <f t="shared" si="172"/>
        <v>0</v>
      </c>
      <c r="K306" s="184">
        <f t="shared" si="172"/>
        <v>4744800</v>
      </c>
      <c r="L306" s="184">
        <f t="shared" si="172"/>
        <v>4744800</v>
      </c>
      <c r="M306" s="184">
        <f t="shared" si="172"/>
        <v>0</v>
      </c>
      <c r="N306" s="184">
        <f t="shared" si="172"/>
        <v>4744800</v>
      </c>
    </row>
    <row r="307" spans="1:14" x14ac:dyDescent="0.25">
      <c r="A307" s="247" t="s">
        <v>131</v>
      </c>
      <c r="B307" s="155" t="s">
        <v>19</v>
      </c>
      <c r="C307" s="248" t="s">
        <v>23</v>
      </c>
      <c r="D307" s="156" t="s">
        <v>329</v>
      </c>
      <c r="E307" s="155" t="s">
        <v>130</v>
      </c>
      <c r="F307" s="184">
        <f>SUM(Лист1!G58)</f>
        <v>4232400</v>
      </c>
      <c r="G307" s="184">
        <f>SUM(Лист1!H58)</f>
        <v>0</v>
      </c>
      <c r="H307" s="149">
        <f t="shared" si="129"/>
        <v>4232400</v>
      </c>
      <c r="I307" s="184">
        <f>SUM(Лист1!J58)</f>
        <v>4232400</v>
      </c>
      <c r="J307" s="184">
        <f>SUM(Лист1!K58)</f>
        <v>0</v>
      </c>
      <c r="K307" s="149">
        <f t="shared" si="130"/>
        <v>4232400</v>
      </c>
      <c r="L307" s="184">
        <f>SUM(Лист1!M58)</f>
        <v>4232400</v>
      </c>
      <c r="M307" s="184">
        <f>SUM(Лист1!N58)</f>
        <v>0</v>
      </c>
      <c r="N307" s="343">
        <f t="shared" si="126"/>
        <v>4232400</v>
      </c>
    </row>
    <row r="308" spans="1:14" ht="19.149999999999999" customHeight="1" x14ac:dyDescent="0.25">
      <c r="A308" s="141" t="s">
        <v>133</v>
      </c>
      <c r="B308" s="155" t="s">
        <v>19</v>
      </c>
      <c r="C308" s="248" t="s">
        <v>23</v>
      </c>
      <c r="D308" s="156" t="s">
        <v>329</v>
      </c>
      <c r="E308" s="155" t="s">
        <v>132</v>
      </c>
      <c r="F308" s="184">
        <f>SUM(Лист1!G59)</f>
        <v>512400</v>
      </c>
      <c r="G308" s="184">
        <f>SUM(Лист1!H59)</f>
        <v>0</v>
      </c>
      <c r="H308" s="149">
        <f t="shared" si="129"/>
        <v>512400</v>
      </c>
      <c r="I308" s="184">
        <f>SUM(Лист1!J59)</f>
        <v>512400</v>
      </c>
      <c r="J308" s="184">
        <f>SUM(Лист1!K59)</f>
        <v>0</v>
      </c>
      <c r="K308" s="149">
        <f t="shared" si="130"/>
        <v>512400</v>
      </c>
      <c r="L308" s="184">
        <f>SUM(Лист1!M59)</f>
        <v>512400</v>
      </c>
      <c r="M308" s="184">
        <f>SUM(Лист1!N59)</f>
        <v>0</v>
      </c>
      <c r="N308" s="343">
        <f t="shared" si="126"/>
        <v>512400</v>
      </c>
    </row>
    <row r="309" spans="1:14" ht="19.899999999999999" customHeight="1" x14ac:dyDescent="0.25">
      <c r="A309" s="211" t="s">
        <v>291</v>
      </c>
      <c r="B309" s="250" t="s">
        <v>19</v>
      </c>
      <c r="C309" s="251" t="s">
        <v>23</v>
      </c>
      <c r="D309" s="249" t="s">
        <v>396</v>
      </c>
      <c r="E309" s="250" t="s">
        <v>7</v>
      </c>
      <c r="F309" s="184">
        <f t="shared" ref="F309:L310" si="173">SUM(F310)</f>
        <v>7301265.6600000001</v>
      </c>
      <c r="G309" s="184">
        <f t="shared" si="173"/>
        <v>0</v>
      </c>
      <c r="H309" s="184">
        <f t="shared" si="173"/>
        <v>7301265.6600000001</v>
      </c>
      <c r="I309" s="184">
        <f t="shared" si="173"/>
        <v>0</v>
      </c>
      <c r="J309" s="184"/>
      <c r="K309" s="184">
        <f t="shared" ref="K309" si="174">I309+J309</f>
        <v>0</v>
      </c>
      <c r="L309" s="184">
        <f t="shared" si="173"/>
        <v>0</v>
      </c>
      <c r="M309" s="184"/>
      <c r="N309" s="184"/>
    </row>
    <row r="310" spans="1:14" ht="22.9" customHeight="1" x14ac:dyDescent="0.25">
      <c r="A310" s="141" t="s">
        <v>293</v>
      </c>
      <c r="B310" s="250" t="s">
        <v>19</v>
      </c>
      <c r="C310" s="251" t="s">
        <v>23</v>
      </c>
      <c r="D310" s="249" t="s">
        <v>396</v>
      </c>
      <c r="E310" s="250" t="s">
        <v>16</v>
      </c>
      <c r="F310" s="184">
        <f t="shared" si="173"/>
        <v>7301265.6600000001</v>
      </c>
      <c r="G310" s="184">
        <f t="shared" si="173"/>
        <v>0</v>
      </c>
      <c r="H310" s="184">
        <f t="shared" si="173"/>
        <v>7301265.6600000001</v>
      </c>
      <c r="I310" s="184">
        <f t="shared" si="173"/>
        <v>0</v>
      </c>
      <c r="J310" s="184"/>
      <c r="K310" s="184">
        <f>SUM(K311)</f>
        <v>0</v>
      </c>
      <c r="L310" s="184">
        <f t="shared" si="173"/>
        <v>0</v>
      </c>
      <c r="M310" s="184"/>
      <c r="N310" s="184"/>
    </row>
    <row r="311" spans="1:14" ht="17.45" customHeight="1" x14ac:dyDescent="0.25">
      <c r="A311" s="247" t="s">
        <v>131</v>
      </c>
      <c r="B311" s="250" t="s">
        <v>19</v>
      </c>
      <c r="C311" s="249" t="s">
        <v>23</v>
      </c>
      <c r="D311" s="249" t="s">
        <v>396</v>
      </c>
      <c r="E311" s="250" t="s">
        <v>130</v>
      </c>
      <c r="F311" s="184">
        <f>SUM(Лист1!G62)</f>
        <v>7301265.6600000001</v>
      </c>
      <c r="G311" s="184">
        <f>SUM(Лист1!H62)</f>
        <v>0</v>
      </c>
      <c r="H311" s="184">
        <f>SUM(Лист1!I62)</f>
        <v>7301265.6600000001</v>
      </c>
      <c r="I311" s="184">
        <f>SUM(Лист1!J62)</f>
        <v>0</v>
      </c>
      <c r="J311" s="184"/>
      <c r="K311" s="184">
        <f>SUM(K312:K313)</f>
        <v>0</v>
      </c>
      <c r="L311" s="184">
        <f>SUM(Лист1!M62)</f>
        <v>0</v>
      </c>
      <c r="M311" s="184"/>
      <c r="N311" s="184"/>
    </row>
    <row r="312" spans="1:14" ht="27" customHeight="1" x14ac:dyDescent="0.25">
      <c r="A312" s="211" t="s">
        <v>235</v>
      </c>
      <c r="B312" s="250" t="s">
        <v>19</v>
      </c>
      <c r="C312" s="251" t="s">
        <v>23</v>
      </c>
      <c r="D312" s="249" t="s">
        <v>397</v>
      </c>
      <c r="E312" s="250" t="s">
        <v>7</v>
      </c>
      <c r="F312" s="184">
        <f t="shared" ref="F312:N313" si="175">SUM(F313)</f>
        <v>3636179</v>
      </c>
      <c r="G312" s="184">
        <f t="shared" si="175"/>
        <v>0</v>
      </c>
      <c r="H312" s="184">
        <f t="shared" si="175"/>
        <v>3636179</v>
      </c>
      <c r="I312" s="184">
        <f t="shared" si="175"/>
        <v>0</v>
      </c>
      <c r="J312" s="184">
        <f t="shared" si="175"/>
        <v>0</v>
      </c>
      <c r="K312" s="184">
        <f t="shared" si="175"/>
        <v>0</v>
      </c>
      <c r="L312" s="184">
        <f t="shared" si="175"/>
        <v>0</v>
      </c>
      <c r="M312" s="184">
        <f t="shared" si="175"/>
        <v>0</v>
      </c>
      <c r="N312" s="184">
        <f t="shared" si="175"/>
        <v>0</v>
      </c>
    </row>
    <row r="313" spans="1:14" ht="28.9" customHeight="1" x14ac:dyDescent="0.25">
      <c r="A313" s="141" t="s">
        <v>293</v>
      </c>
      <c r="B313" s="250" t="s">
        <v>19</v>
      </c>
      <c r="C313" s="251" t="s">
        <v>23</v>
      </c>
      <c r="D313" s="249" t="s">
        <v>397</v>
      </c>
      <c r="E313" s="250" t="s">
        <v>16</v>
      </c>
      <c r="F313" s="184">
        <f>SUM(F314+F315)</f>
        <v>3636179</v>
      </c>
      <c r="G313" s="184">
        <f t="shared" ref="G313:H313" si="176">SUM(G314+G315)</f>
        <v>0</v>
      </c>
      <c r="H313" s="184">
        <f t="shared" si="176"/>
        <v>3636179</v>
      </c>
      <c r="I313" s="184">
        <f t="shared" si="175"/>
        <v>0</v>
      </c>
      <c r="J313" s="184">
        <f t="shared" si="175"/>
        <v>0</v>
      </c>
      <c r="K313" s="184">
        <f t="shared" si="175"/>
        <v>0</v>
      </c>
      <c r="L313" s="184">
        <f t="shared" si="175"/>
        <v>0</v>
      </c>
      <c r="M313" s="184">
        <f t="shared" si="175"/>
        <v>0</v>
      </c>
      <c r="N313" s="184">
        <f t="shared" si="175"/>
        <v>0</v>
      </c>
    </row>
    <row r="314" spans="1:14" ht="19.899999999999999" customHeight="1" x14ac:dyDescent="0.25">
      <c r="A314" s="247" t="s">
        <v>131</v>
      </c>
      <c r="B314" s="250" t="s">
        <v>19</v>
      </c>
      <c r="C314" s="249" t="s">
        <v>23</v>
      </c>
      <c r="D314" s="249" t="s">
        <v>397</v>
      </c>
      <c r="E314" s="250" t="s">
        <v>130</v>
      </c>
      <c r="F314" s="184">
        <f>SUM(Лист1!G65)</f>
        <v>2411149</v>
      </c>
      <c r="G314" s="184">
        <f>SUM(Лист1!H65)</f>
        <v>0</v>
      </c>
      <c r="H314" s="149">
        <f t="shared" ref="H314:H384" si="177">F314+G314</f>
        <v>2411149</v>
      </c>
      <c r="I314" s="184">
        <f>SUM(Лист1!J66)</f>
        <v>0</v>
      </c>
      <c r="J314" s="184">
        <f>SUM(Лист1!K66)</f>
        <v>0</v>
      </c>
      <c r="K314" s="149">
        <f t="shared" ref="K314:K384" si="178">I314+J314</f>
        <v>0</v>
      </c>
      <c r="L314" s="184">
        <f>SUM(Лист1!M66)</f>
        <v>0</v>
      </c>
      <c r="M314" s="184">
        <f>SUM(Лист1!N66)</f>
        <v>0</v>
      </c>
      <c r="N314" s="343">
        <f t="shared" ref="N314:N384" si="179">L314+M314</f>
        <v>0</v>
      </c>
    </row>
    <row r="315" spans="1:14" ht="19.899999999999999" customHeight="1" x14ac:dyDescent="0.25">
      <c r="A315" s="141" t="s">
        <v>133</v>
      </c>
      <c r="B315" s="250" t="s">
        <v>19</v>
      </c>
      <c r="C315" s="249" t="s">
        <v>23</v>
      </c>
      <c r="D315" s="249" t="s">
        <v>397</v>
      </c>
      <c r="E315" s="250" t="s">
        <v>132</v>
      </c>
      <c r="F315" s="184">
        <f>SUM(Лист1!G66)</f>
        <v>1225030</v>
      </c>
      <c r="G315" s="184">
        <f>SUM(Лист1!H66)</f>
        <v>0</v>
      </c>
      <c r="H315" s="149">
        <f t="shared" ref="H315" si="180">F315+G315</f>
        <v>1225030</v>
      </c>
      <c r="I315" s="184"/>
      <c r="J315" s="184"/>
      <c r="K315" s="149"/>
      <c r="L315" s="184"/>
      <c r="M315" s="184"/>
      <c r="N315" s="343"/>
    </row>
    <row r="316" spans="1:14" ht="51.75" x14ac:dyDescent="0.25">
      <c r="A316" s="211" t="s">
        <v>255</v>
      </c>
      <c r="B316" s="250" t="s">
        <v>19</v>
      </c>
      <c r="C316" s="249" t="s">
        <v>23</v>
      </c>
      <c r="D316" s="249" t="s">
        <v>332</v>
      </c>
      <c r="E316" s="250" t="s">
        <v>7</v>
      </c>
      <c r="F316" s="184">
        <f t="shared" ref="F316:N316" si="181">SUM(F317)</f>
        <v>472357.45</v>
      </c>
      <c r="G316" s="184">
        <f t="shared" si="181"/>
        <v>0</v>
      </c>
      <c r="H316" s="184">
        <f t="shared" si="181"/>
        <v>472357.45</v>
      </c>
      <c r="I316" s="184">
        <f t="shared" si="181"/>
        <v>544847.4</v>
      </c>
      <c r="J316" s="184">
        <f t="shared" si="181"/>
        <v>0</v>
      </c>
      <c r="K316" s="184">
        <f t="shared" si="181"/>
        <v>544847.4</v>
      </c>
      <c r="L316" s="184">
        <f t="shared" si="181"/>
        <v>699930.27</v>
      </c>
      <c r="M316" s="184">
        <f t="shared" si="181"/>
        <v>0</v>
      </c>
      <c r="N316" s="184">
        <f t="shared" si="181"/>
        <v>699930.27</v>
      </c>
    </row>
    <row r="317" spans="1:14" ht="23.25" x14ac:dyDescent="0.25">
      <c r="A317" s="141" t="s">
        <v>15</v>
      </c>
      <c r="B317" s="250" t="s">
        <v>19</v>
      </c>
      <c r="C317" s="249" t="s">
        <v>23</v>
      </c>
      <c r="D317" s="249" t="s">
        <v>332</v>
      </c>
      <c r="E317" s="250" t="s">
        <v>16</v>
      </c>
      <c r="F317" s="184">
        <f t="shared" ref="F317:N317" si="182">SUM(F318:F318)</f>
        <v>472357.45</v>
      </c>
      <c r="G317" s="184">
        <f t="shared" si="182"/>
        <v>0</v>
      </c>
      <c r="H317" s="184">
        <f t="shared" si="182"/>
        <v>472357.45</v>
      </c>
      <c r="I317" s="184">
        <f t="shared" si="182"/>
        <v>544847.4</v>
      </c>
      <c r="J317" s="184">
        <f t="shared" si="182"/>
        <v>0</v>
      </c>
      <c r="K317" s="184">
        <f t="shared" si="182"/>
        <v>544847.4</v>
      </c>
      <c r="L317" s="184">
        <f t="shared" si="182"/>
        <v>699930.27</v>
      </c>
      <c r="M317" s="184">
        <f t="shared" si="182"/>
        <v>0</v>
      </c>
      <c r="N317" s="184">
        <f t="shared" si="182"/>
        <v>699930.27</v>
      </c>
    </row>
    <row r="318" spans="1:14" x14ac:dyDescent="0.25">
      <c r="A318" s="247" t="s">
        <v>131</v>
      </c>
      <c r="B318" s="250" t="s">
        <v>19</v>
      </c>
      <c r="C318" s="249" t="s">
        <v>23</v>
      </c>
      <c r="D318" s="249" t="s">
        <v>332</v>
      </c>
      <c r="E318" s="250" t="s">
        <v>130</v>
      </c>
      <c r="F318" s="184">
        <f>SUM(Лист1!G69)</f>
        <v>472357.45</v>
      </c>
      <c r="G318" s="184">
        <f>SUM(Лист1!H69)</f>
        <v>0</v>
      </c>
      <c r="H318" s="149">
        <f t="shared" si="177"/>
        <v>472357.45</v>
      </c>
      <c r="I318" s="184">
        <f>SUM(Лист1!J69)</f>
        <v>544847.4</v>
      </c>
      <c r="J318" s="184">
        <f>SUM(Лист1!K69)</f>
        <v>0</v>
      </c>
      <c r="K318" s="149">
        <f t="shared" si="178"/>
        <v>544847.4</v>
      </c>
      <c r="L318" s="184">
        <f>SUM(Лист1!M69)</f>
        <v>699930.27</v>
      </c>
      <c r="M318" s="184">
        <f>SUM(Лист1!N69)</f>
        <v>0</v>
      </c>
      <c r="N318" s="343">
        <f t="shared" si="179"/>
        <v>699930.27</v>
      </c>
    </row>
    <row r="319" spans="1:14" ht="39" x14ac:dyDescent="0.25">
      <c r="A319" s="211" t="s">
        <v>256</v>
      </c>
      <c r="B319" s="250" t="s">
        <v>19</v>
      </c>
      <c r="C319" s="249" t="s">
        <v>23</v>
      </c>
      <c r="D319" s="249" t="s">
        <v>333</v>
      </c>
      <c r="E319" s="250" t="s">
        <v>7</v>
      </c>
      <c r="F319" s="184">
        <f t="shared" ref="F319:N319" si="183">SUM(F320)</f>
        <v>831117.02</v>
      </c>
      <c r="G319" s="184">
        <f t="shared" si="183"/>
        <v>0</v>
      </c>
      <c r="H319" s="184">
        <f t="shared" si="183"/>
        <v>831117.02</v>
      </c>
      <c r="I319" s="184">
        <f t="shared" si="183"/>
        <v>997340.43</v>
      </c>
      <c r="J319" s="184">
        <f t="shared" si="183"/>
        <v>0</v>
      </c>
      <c r="K319" s="184">
        <f t="shared" si="183"/>
        <v>997340.43</v>
      </c>
      <c r="L319" s="184">
        <f t="shared" si="183"/>
        <v>707340.43</v>
      </c>
      <c r="M319" s="184">
        <f t="shared" si="183"/>
        <v>0</v>
      </c>
      <c r="N319" s="184">
        <f t="shared" si="183"/>
        <v>707340.43</v>
      </c>
    </row>
    <row r="320" spans="1:14" ht="23.25" x14ac:dyDescent="0.25">
      <c r="A320" s="141" t="s">
        <v>293</v>
      </c>
      <c r="B320" s="250" t="s">
        <v>19</v>
      </c>
      <c r="C320" s="249" t="s">
        <v>23</v>
      </c>
      <c r="D320" s="249" t="s">
        <v>333</v>
      </c>
      <c r="E320" s="250" t="s">
        <v>16</v>
      </c>
      <c r="F320" s="184">
        <f t="shared" ref="F320:N320" si="184">SUM(F321:F322)</f>
        <v>831117.02</v>
      </c>
      <c r="G320" s="184">
        <f t="shared" si="184"/>
        <v>0</v>
      </c>
      <c r="H320" s="184">
        <f t="shared" si="184"/>
        <v>831117.02</v>
      </c>
      <c r="I320" s="184">
        <f t="shared" si="184"/>
        <v>997340.43</v>
      </c>
      <c r="J320" s="184">
        <f t="shared" si="184"/>
        <v>0</v>
      </c>
      <c r="K320" s="184">
        <f t="shared" si="184"/>
        <v>997340.43</v>
      </c>
      <c r="L320" s="184">
        <f t="shared" si="184"/>
        <v>707340.43</v>
      </c>
      <c r="M320" s="184">
        <f t="shared" si="184"/>
        <v>0</v>
      </c>
      <c r="N320" s="184">
        <f t="shared" si="184"/>
        <v>707340.43</v>
      </c>
    </row>
    <row r="321" spans="1:14" x14ac:dyDescent="0.25">
      <c r="A321" s="247" t="s">
        <v>131</v>
      </c>
      <c r="B321" s="250" t="s">
        <v>19</v>
      </c>
      <c r="C321" s="249" t="s">
        <v>23</v>
      </c>
      <c r="D321" s="249" t="s">
        <v>333</v>
      </c>
      <c r="E321" s="250" t="s">
        <v>130</v>
      </c>
      <c r="F321" s="184">
        <f>SUM(Лист1!G72)</f>
        <v>831117.02</v>
      </c>
      <c r="G321" s="184">
        <f>SUM(Лист1!H72)</f>
        <v>0</v>
      </c>
      <c r="H321" s="149">
        <f t="shared" si="177"/>
        <v>831117.02</v>
      </c>
      <c r="I321" s="184">
        <f>SUM(Лист1!J72)</f>
        <v>997340.43</v>
      </c>
      <c r="J321" s="184">
        <f>SUM(Лист1!K72)</f>
        <v>0</v>
      </c>
      <c r="K321" s="149">
        <f t="shared" si="178"/>
        <v>997340.43</v>
      </c>
      <c r="L321" s="184">
        <f>SUM(Лист1!M72)</f>
        <v>707340.43</v>
      </c>
      <c r="M321" s="184">
        <f>SUM(Лист1!N72)</f>
        <v>0</v>
      </c>
      <c r="N321" s="343">
        <f t="shared" si="179"/>
        <v>707340.43</v>
      </c>
    </row>
    <row r="322" spans="1:14" x14ac:dyDescent="0.25">
      <c r="A322" s="141" t="s">
        <v>133</v>
      </c>
      <c r="B322" s="250" t="s">
        <v>19</v>
      </c>
      <c r="C322" s="249" t="s">
        <v>23</v>
      </c>
      <c r="D322" s="249" t="s">
        <v>333</v>
      </c>
      <c r="E322" s="250" t="s">
        <v>132</v>
      </c>
      <c r="F322" s="184">
        <f>SUM(Лист1!G73)</f>
        <v>0</v>
      </c>
      <c r="G322" s="184">
        <f>SUM(Лист1!H73)</f>
        <v>0</v>
      </c>
      <c r="H322" s="149">
        <f t="shared" si="177"/>
        <v>0</v>
      </c>
      <c r="I322" s="184">
        <f>SUM(Лист1!J73)</f>
        <v>0</v>
      </c>
      <c r="J322" s="184">
        <f>SUM(Лист1!K73)</f>
        <v>0</v>
      </c>
      <c r="K322" s="149">
        <f t="shared" si="178"/>
        <v>0</v>
      </c>
      <c r="L322" s="184">
        <f>SUM(Лист1!M73)</f>
        <v>0</v>
      </c>
      <c r="M322" s="184">
        <f>SUM(Лист1!N73)</f>
        <v>0</v>
      </c>
      <c r="N322" s="343">
        <f t="shared" si="179"/>
        <v>0</v>
      </c>
    </row>
    <row r="323" spans="1:14" ht="51.75" x14ac:dyDescent="0.25">
      <c r="A323" s="211" t="s">
        <v>263</v>
      </c>
      <c r="B323" s="250" t="s">
        <v>19</v>
      </c>
      <c r="C323" s="249" t="s">
        <v>23</v>
      </c>
      <c r="D323" s="249" t="s">
        <v>334</v>
      </c>
      <c r="E323" s="250" t="s">
        <v>7</v>
      </c>
      <c r="F323" s="184">
        <f t="shared" ref="F323:N323" si="185">SUM(F324)</f>
        <v>21404880</v>
      </c>
      <c r="G323" s="184">
        <f t="shared" si="185"/>
        <v>0</v>
      </c>
      <c r="H323" s="184">
        <f t="shared" si="185"/>
        <v>21404880</v>
      </c>
      <c r="I323" s="184">
        <f t="shared" si="185"/>
        <v>21170520</v>
      </c>
      <c r="J323" s="184">
        <f t="shared" si="185"/>
        <v>0</v>
      </c>
      <c r="K323" s="184">
        <f t="shared" si="185"/>
        <v>21170520</v>
      </c>
      <c r="L323" s="184">
        <f t="shared" si="185"/>
        <v>21170520</v>
      </c>
      <c r="M323" s="184">
        <f t="shared" si="185"/>
        <v>0</v>
      </c>
      <c r="N323" s="184">
        <f t="shared" si="185"/>
        <v>21170520</v>
      </c>
    </row>
    <row r="324" spans="1:14" ht="23.25" x14ac:dyDescent="0.25">
      <c r="A324" s="141" t="s">
        <v>293</v>
      </c>
      <c r="B324" s="250" t="s">
        <v>19</v>
      </c>
      <c r="C324" s="249" t="s">
        <v>23</v>
      </c>
      <c r="D324" s="249" t="s">
        <v>334</v>
      </c>
      <c r="E324" s="250" t="s">
        <v>16</v>
      </c>
      <c r="F324" s="184">
        <f t="shared" ref="F324:N324" si="186">SUM(F325:F326)</f>
        <v>21404880</v>
      </c>
      <c r="G324" s="184">
        <f t="shared" si="186"/>
        <v>0</v>
      </c>
      <c r="H324" s="184">
        <f t="shared" si="186"/>
        <v>21404880</v>
      </c>
      <c r="I324" s="184">
        <f t="shared" si="186"/>
        <v>21170520</v>
      </c>
      <c r="J324" s="184">
        <f t="shared" si="186"/>
        <v>0</v>
      </c>
      <c r="K324" s="184">
        <f t="shared" si="186"/>
        <v>21170520</v>
      </c>
      <c r="L324" s="184">
        <f t="shared" si="186"/>
        <v>21170520</v>
      </c>
      <c r="M324" s="184">
        <f t="shared" si="186"/>
        <v>0</v>
      </c>
      <c r="N324" s="184">
        <f t="shared" si="186"/>
        <v>21170520</v>
      </c>
    </row>
    <row r="325" spans="1:14" x14ac:dyDescent="0.25">
      <c r="A325" s="247" t="s">
        <v>131</v>
      </c>
      <c r="B325" s="250" t="s">
        <v>19</v>
      </c>
      <c r="C325" s="249" t="s">
        <v>23</v>
      </c>
      <c r="D325" s="249" t="s">
        <v>334</v>
      </c>
      <c r="E325" s="250" t="s">
        <v>130</v>
      </c>
      <c r="F325" s="184">
        <f>SUM(Лист1!G76)</f>
        <v>16717680</v>
      </c>
      <c r="G325" s="184">
        <f>SUM(Лист1!H76)</f>
        <v>0</v>
      </c>
      <c r="H325" s="149">
        <f t="shared" si="177"/>
        <v>16717680</v>
      </c>
      <c r="I325" s="184">
        <f>SUM(Лист1!J76)</f>
        <v>16483320</v>
      </c>
      <c r="J325" s="184">
        <f>SUM(Лист1!K76)</f>
        <v>0</v>
      </c>
      <c r="K325" s="149">
        <f t="shared" si="178"/>
        <v>16483320</v>
      </c>
      <c r="L325" s="184">
        <f>SUM(Лист1!M76)</f>
        <v>16483320</v>
      </c>
      <c r="M325" s="184">
        <f>SUM(Лист1!N76)</f>
        <v>0</v>
      </c>
      <c r="N325" s="343">
        <f t="shared" si="179"/>
        <v>16483320</v>
      </c>
    </row>
    <row r="326" spans="1:14" x14ac:dyDescent="0.25">
      <c r="A326" s="247" t="s">
        <v>133</v>
      </c>
      <c r="B326" s="250" t="s">
        <v>19</v>
      </c>
      <c r="C326" s="249" t="s">
        <v>23</v>
      </c>
      <c r="D326" s="249" t="s">
        <v>334</v>
      </c>
      <c r="E326" s="250" t="s">
        <v>132</v>
      </c>
      <c r="F326" s="184">
        <f>SUM(Лист1!G77)</f>
        <v>4687200</v>
      </c>
      <c r="G326" s="184">
        <f>SUM(Лист1!H77)</f>
        <v>0</v>
      </c>
      <c r="H326" s="149">
        <f t="shared" si="177"/>
        <v>4687200</v>
      </c>
      <c r="I326" s="184">
        <f>SUM(Лист1!J77)</f>
        <v>4687200</v>
      </c>
      <c r="J326" s="184">
        <f>SUM(Лист1!K77)</f>
        <v>0</v>
      </c>
      <c r="K326" s="149">
        <f t="shared" si="178"/>
        <v>4687200</v>
      </c>
      <c r="L326" s="184">
        <f>SUM(Лист1!M77)</f>
        <v>4687200</v>
      </c>
      <c r="M326" s="184">
        <f>SUM(Лист1!N77)</f>
        <v>0</v>
      </c>
      <c r="N326" s="343">
        <f t="shared" si="179"/>
        <v>4687200</v>
      </c>
    </row>
    <row r="327" spans="1:14" ht="51.75" x14ac:dyDescent="0.25">
      <c r="A327" s="211" t="s">
        <v>264</v>
      </c>
      <c r="B327" s="250" t="s">
        <v>19</v>
      </c>
      <c r="C327" s="249" t="s">
        <v>23</v>
      </c>
      <c r="D327" s="249" t="s">
        <v>335</v>
      </c>
      <c r="E327" s="250" t="s">
        <v>7</v>
      </c>
      <c r="F327" s="184">
        <f t="shared" ref="F327:N327" si="187">SUM(F328)</f>
        <v>12120468.09</v>
      </c>
      <c r="G327" s="184">
        <f t="shared" si="187"/>
        <v>0</v>
      </c>
      <c r="H327" s="184">
        <f t="shared" si="187"/>
        <v>12120468.09</v>
      </c>
      <c r="I327" s="184">
        <f t="shared" si="187"/>
        <v>12160200</v>
      </c>
      <c r="J327" s="184">
        <f t="shared" si="187"/>
        <v>0</v>
      </c>
      <c r="K327" s="184">
        <f t="shared" si="187"/>
        <v>12160200</v>
      </c>
      <c r="L327" s="184">
        <f t="shared" si="187"/>
        <v>12543843</v>
      </c>
      <c r="M327" s="184">
        <f t="shared" si="187"/>
        <v>0</v>
      </c>
      <c r="N327" s="184">
        <f t="shared" si="187"/>
        <v>12543843</v>
      </c>
    </row>
    <row r="328" spans="1:14" ht="23.25" x14ac:dyDescent="0.25">
      <c r="A328" s="141" t="s">
        <v>293</v>
      </c>
      <c r="B328" s="250" t="s">
        <v>19</v>
      </c>
      <c r="C328" s="249" t="s">
        <v>23</v>
      </c>
      <c r="D328" s="249" t="s">
        <v>335</v>
      </c>
      <c r="E328" s="250" t="s">
        <v>16</v>
      </c>
      <c r="F328" s="184">
        <f t="shared" ref="F328:N328" si="188">SUM(F329:F330)</f>
        <v>12120468.09</v>
      </c>
      <c r="G328" s="184">
        <f t="shared" si="188"/>
        <v>0</v>
      </c>
      <c r="H328" s="184">
        <f t="shared" si="188"/>
        <v>12120468.09</v>
      </c>
      <c r="I328" s="184">
        <f t="shared" si="188"/>
        <v>12160200</v>
      </c>
      <c r="J328" s="184">
        <f t="shared" si="188"/>
        <v>0</v>
      </c>
      <c r="K328" s="184">
        <f t="shared" si="188"/>
        <v>12160200</v>
      </c>
      <c r="L328" s="184">
        <f t="shared" si="188"/>
        <v>12543843</v>
      </c>
      <c r="M328" s="184">
        <f t="shared" si="188"/>
        <v>0</v>
      </c>
      <c r="N328" s="184">
        <f t="shared" si="188"/>
        <v>12543843</v>
      </c>
    </row>
    <row r="329" spans="1:14" x14ac:dyDescent="0.25">
      <c r="A329" s="247" t="s">
        <v>131</v>
      </c>
      <c r="B329" s="250" t="s">
        <v>19</v>
      </c>
      <c r="C329" s="249" t="s">
        <v>23</v>
      </c>
      <c r="D329" s="249" t="s">
        <v>335</v>
      </c>
      <c r="E329" s="250" t="s">
        <v>130</v>
      </c>
      <c r="F329" s="184">
        <f>SUM(Лист1!G84)</f>
        <v>8369268.0899999999</v>
      </c>
      <c r="G329" s="184">
        <f>SUM(Лист1!H84)</f>
        <v>0</v>
      </c>
      <c r="H329" s="149">
        <f t="shared" si="177"/>
        <v>8369268.0899999999</v>
      </c>
      <c r="I329" s="184">
        <f>SUM(Лист1!J84)</f>
        <v>8351000</v>
      </c>
      <c r="J329" s="184">
        <f>SUM(Лист1!K84)</f>
        <v>0</v>
      </c>
      <c r="K329" s="149">
        <f t="shared" si="178"/>
        <v>8351000</v>
      </c>
      <c r="L329" s="184">
        <f>SUM(Лист1!M84)</f>
        <v>8684043</v>
      </c>
      <c r="M329" s="184">
        <f>SUM(Лист1!N84)</f>
        <v>0</v>
      </c>
      <c r="N329" s="343">
        <f t="shared" si="179"/>
        <v>8684043</v>
      </c>
    </row>
    <row r="330" spans="1:14" x14ac:dyDescent="0.25">
      <c r="A330" s="247" t="s">
        <v>133</v>
      </c>
      <c r="B330" s="250" t="s">
        <v>19</v>
      </c>
      <c r="C330" s="249" t="s">
        <v>23</v>
      </c>
      <c r="D330" s="249" t="s">
        <v>335</v>
      </c>
      <c r="E330" s="250" t="s">
        <v>132</v>
      </c>
      <c r="F330" s="184">
        <f>SUM(Лист1!G85)</f>
        <v>3751200</v>
      </c>
      <c r="G330" s="184">
        <f>SUM(Лист1!H85)</f>
        <v>0</v>
      </c>
      <c r="H330" s="149">
        <f t="shared" si="177"/>
        <v>3751200</v>
      </c>
      <c r="I330" s="184">
        <f>SUM(Лист1!J85)</f>
        <v>3809200</v>
      </c>
      <c r="J330" s="184">
        <f>SUM(Лист1!K85)</f>
        <v>0</v>
      </c>
      <c r="K330" s="149">
        <f t="shared" si="178"/>
        <v>3809200</v>
      </c>
      <c r="L330" s="184">
        <f>SUM(Лист1!M85)</f>
        <v>3859800</v>
      </c>
      <c r="M330" s="184">
        <f>SUM(Лист1!N85)</f>
        <v>0</v>
      </c>
      <c r="N330" s="343">
        <f t="shared" si="179"/>
        <v>3859800</v>
      </c>
    </row>
    <row r="331" spans="1:14" ht="26.25" x14ac:dyDescent="0.25">
      <c r="A331" s="211" t="s">
        <v>492</v>
      </c>
      <c r="B331" s="261" t="s">
        <v>19</v>
      </c>
      <c r="C331" s="271" t="s">
        <v>23</v>
      </c>
      <c r="D331" s="262" t="s">
        <v>491</v>
      </c>
      <c r="E331" s="261" t="s">
        <v>7</v>
      </c>
      <c r="F331" s="216">
        <f>SUM(F332)</f>
        <v>7705000</v>
      </c>
      <c r="G331" s="216">
        <f>SUM(G332)</f>
        <v>0</v>
      </c>
      <c r="H331" s="216">
        <f t="shared" ref="H331:H332" si="189">SUM(F331+G331)</f>
        <v>7705000</v>
      </c>
      <c r="I331" s="184"/>
      <c r="J331" s="184"/>
      <c r="K331" s="149"/>
      <c r="L331" s="184"/>
      <c r="M331" s="184"/>
      <c r="N331" s="343"/>
    </row>
    <row r="332" spans="1:14" ht="23.25" x14ac:dyDescent="0.25">
      <c r="A332" s="141" t="s">
        <v>15</v>
      </c>
      <c r="B332" s="155" t="s">
        <v>19</v>
      </c>
      <c r="C332" s="248" t="s">
        <v>23</v>
      </c>
      <c r="D332" s="249" t="s">
        <v>491</v>
      </c>
      <c r="E332" s="155" t="s">
        <v>16</v>
      </c>
      <c r="F332" s="184">
        <f>SUM(F333+F334)</f>
        <v>7705000</v>
      </c>
      <c r="G332" s="184">
        <f>SUM(G333+G334)</f>
        <v>0</v>
      </c>
      <c r="H332" s="184">
        <f t="shared" si="189"/>
        <v>7705000</v>
      </c>
      <c r="I332" s="184"/>
      <c r="J332" s="184"/>
      <c r="K332" s="149"/>
      <c r="L332" s="184"/>
      <c r="M332" s="184"/>
      <c r="N332" s="343"/>
    </row>
    <row r="333" spans="1:14" x14ac:dyDescent="0.25">
      <c r="A333" s="247" t="s">
        <v>131</v>
      </c>
      <c r="B333" s="155" t="s">
        <v>19</v>
      </c>
      <c r="C333" s="156" t="s">
        <v>23</v>
      </c>
      <c r="D333" s="249" t="s">
        <v>491</v>
      </c>
      <c r="E333" s="155" t="s">
        <v>130</v>
      </c>
      <c r="F333" s="184">
        <f>SUBTOTAL(9,Лист1!G80)</f>
        <v>6720000</v>
      </c>
      <c r="G333" s="184">
        <f>SUBTOTAL(9,Лист1!H80)</f>
        <v>0</v>
      </c>
      <c r="H333" s="184">
        <f>SUBTOTAL(9,Лист1!I80)</f>
        <v>6720000</v>
      </c>
      <c r="I333" s="184"/>
      <c r="J333" s="184"/>
      <c r="K333" s="149"/>
      <c r="L333" s="184"/>
      <c r="M333" s="184"/>
      <c r="N333" s="343"/>
    </row>
    <row r="334" spans="1:14" x14ac:dyDescent="0.25">
      <c r="A334" s="247" t="s">
        <v>133</v>
      </c>
      <c r="B334" s="155" t="s">
        <v>19</v>
      </c>
      <c r="C334" s="156" t="s">
        <v>23</v>
      </c>
      <c r="D334" s="249" t="s">
        <v>491</v>
      </c>
      <c r="E334" s="155" t="s">
        <v>132</v>
      </c>
      <c r="F334" s="184">
        <f>SUBTOTAL(9,Лист1!G81)</f>
        <v>985000</v>
      </c>
      <c r="G334" s="184">
        <f>SUBTOTAL(9,Лист1!H81)</f>
        <v>0</v>
      </c>
      <c r="H334" s="184">
        <f>SUBTOTAL(9,Лист1!I81)</f>
        <v>985000</v>
      </c>
      <c r="I334" s="184"/>
      <c r="J334" s="184"/>
      <c r="K334" s="149"/>
      <c r="L334" s="184"/>
      <c r="M334" s="184"/>
      <c r="N334" s="343"/>
    </row>
    <row r="335" spans="1:14" ht="26.25" x14ac:dyDescent="0.25">
      <c r="A335" s="211" t="s">
        <v>305</v>
      </c>
      <c r="B335" s="250" t="s">
        <v>19</v>
      </c>
      <c r="C335" s="251" t="s">
        <v>23</v>
      </c>
      <c r="D335" s="249" t="s">
        <v>336</v>
      </c>
      <c r="E335" s="250" t="s">
        <v>7</v>
      </c>
      <c r="F335" s="184">
        <f t="shared" ref="F335:M339" si="190">SUM(F336)</f>
        <v>4600000</v>
      </c>
      <c r="G335" s="184">
        <f t="shared" si="190"/>
        <v>0</v>
      </c>
      <c r="H335" s="184">
        <f t="shared" si="190"/>
        <v>4600000</v>
      </c>
      <c r="I335" s="184">
        <f t="shared" si="190"/>
        <v>0</v>
      </c>
      <c r="J335" s="184">
        <f t="shared" si="190"/>
        <v>0</v>
      </c>
      <c r="K335" s="184">
        <f t="shared" si="190"/>
        <v>0</v>
      </c>
      <c r="L335" s="184">
        <f t="shared" si="190"/>
        <v>0</v>
      </c>
      <c r="M335" s="184">
        <f t="shared" si="190"/>
        <v>0</v>
      </c>
      <c r="N335" s="343">
        <f t="shared" si="179"/>
        <v>0</v>
      </c>
    </row>
    <row r="336" spans="1:14" ht="23.25" x14ac:dyDescent="0.25">
      <c r="A336" s="141" t="s">
        <v>15</v>
      </c>
      <c r="B336" s="155" t="s">
        <v>19</v>
      </c>
      <c r="C336" s="248" t="s">
        <v>23</v>
      </c>
      <c r="D336" s="249" t="s">
        <v>336</v>
      </c>
      <c r="E336" s="155" t="s">
        <v>16</v>
      </c>
      <c r="F336" s="184">
        <f t="shared" si="190"/>
        <v>4600000</v>
      </c>
      <c r="G336" s="184">
        <f t="shared" si="190"/>
        <v>0</v>
      </c>
      <c r="H336" s="184">
        <f t="shared" si="190"/>
        <v>4600000</v>
      </c>
      <c r="I336" s="184">
        <f t="shared" si="190"/>
        <v>0</v>
      </c>
      <c r="J336" s="184">
        <f t="shared" si="190"/>
        <v>0</v>
      </c>
      <c r="K336" s="184">
        <f t="shared" si="190"/>
        <v>0</v>
      </c>
      <c r="L336" s="184">
        <f t="shared" si="190"/>
        <v>0</v>
      </c>
      <c r="M336" s="184">
        <f t="shared" si="190"/>
        <v>0</v>
      </c>
      <c r="N336" s="343">
        <f t="shared" si="179"/>
        <v>0</v>
      </c>
    </row>
    <row r="337" spans="1:14" x14ac:dyDescent="0.25">
      <c r="A337" s="247" t="s">
        <v>131</v>
      </c>
      <c r="B337" s="155" t="s">
        <v>19</v>
      </c>
      <c r="C337" s="156" t="s">
        <v>23</v>
      </c>
      <c r="D337" s="249" t="s">
        <v>336</v>
      </c>
      <c r="E337" s="155" t="s">
        <v>130</v>
      </c>
      <c r="F337" s="184">
        <f>SUM(Лист1!G91)</f>
        <v>4600000</v>
      </c>
      <c r="G337" s="184">
        <f>SUM(Лист1!H91)</f>
        <v>0</v>
      </c>
      <c r="H337" s="149">
        <f t="shared" si="177"/>
        <v>4600000</v>
      </c>
      <c r="I337" s="184">
        <f>SUM(Лист1!J91)</f>
        <v>0</v>
      </c>
      <c r="J337" s="184">
        <f>SUM(Лист1!K91)</f>
        <v>0</v>
      </c>
      <c r="K337" s="149">
        <f t="shared" si="178"/>
        <v>0</v>
      </c>
      <c r="L337" s="184">
        <f>SUM(Лист1!M91)</f>
        <v>0</v>
      </c>
      <c r="M337" s="184">
        <f>SUM(Лист1!N91)</f>
        <v>0</v>
      </c>
      <c r="N337" s="343">
        <f t="shared" si="179"/>
        <v>0</v>
      </c>
    </row>
    <row r="338" spans="1:14" ht="26.25" x14ac:dyDescent="0.25">
      <c r="A338" s="211" t="s">
        <v>464</v>
      </c>
      <c r="B338" s="261" t="s">
        <v>19</v>
      </c>
      <c r="C338" s="271" t="s">
        <v>23</v>
      </c>
      <c r="D338" s="262" t="s">
        <v>469</v>
      </c>
      <c r="E338" s="261" t="s">
        <v>7</v>
      </c>
      <c r="F338" s="184">
        <f t="shared" si="190"/>
        <v>30831032.219999999</v>
      </c>
      <c r="G338" s="184">
        <f t="shared" si="190"/>
        <v>0</v>
      </c>
      <c r="H338" s="184">
        <f t="shared" si="190"/>
        <v>30831032.219999999</v>
      </c>
      <c r="I338" s="184">
        <f t="shared" si="190"/>
        <v>47414780.619999997</v>
      </c>
      <c r="J338" s="184">
        <f t="shared" si="190"/>
        <v>0</v>
      </c>
      <c r="K338" s="184">
        <f t="shared" si="190"/>
        <v>47414780.619999997</v>
      </c>
      <c r="L338" s="184">
        <f t="shared" si="190"/>
        <v>0</v>
      </c>
      <c r="M338" s="184">
        <f t="shared" si="190"/>
        <v>0</v>
      </c>
      <c r="N338" s="343">
        <f t="shared" ref="N338:N339" si="191">L338+M338</f>
        <v>0</v>
      </c>
    </row>
    <row r="339" spans="1:14" ht="23.25" x14ac:dyDescent="0.25">
      <c r="A339" s="141" t="s">
        <v>293</v>
      </c>
      <c r="B339" s="155" t="s">
        <v>19</v>
      </c>
      <c r="C339" s="248" t="s">
        <v>23</v>
      </c>
      <c r="D339" s="249" t="s">
        <v>469</v>
      </c>
      <c r="E339" s="155" t="s">
        <v>16</v>
      </c>
      <c r="F339" s="184">
        <f t="shared" si="190"/>
        <v>30831032.219999999</v>
      </c>
      <c r="G339" s="184">
        <f t="shared" si="190"/>
        <v>0</v>
      </c>
      <c r="H339" s="184">
        <f t="shared" si="190"/>
        <v>30831032.219999999</v>
      </c>
      <c r="I339" s="184">
        <f t="shared" si="190"/>
        <v>47414780.619999997</v>
      </c>
      <c r="J339" s="184">
        <f t="shared" si="190"/>
        <v>0</v>
      </c>
      <c r="K339" s="184">
        <f t="shared" si="190"/>
        <v>47414780.619999997</v>
      </c>
      <c r="L339" s="184">
        <f t="shared" si="190"/>
        <v>0</v>
      </c>
      <c r="M339" s="184">
        <f t="shared" si="190"/>
        <v>0</v>
      </c>
      <c r="N339" s="343">
        <f t="shared" si="191"/>
        <v>0</v>
      </c>
    </row>
    <row r="340" spans="1:14" x14ac:dyDescent="0.25">
      <c r="A340" s="247" t="s">
        <v>131</v>
      </c>
      <c r="B340" s="155" t="s">
        <v>19</v>
      </c>
      <c r="C340" s="156" t="s">
        <v>23</v>
      </c>
      <c r="D340" s="249" t="s">
        <v>469</v>
      </c>
      <c r="E340" s="155" t="s">
        <v>130</v>
      </c>
      <c r="F340" s="184">
        <f>Лист1!G88</f>
        <v>30831032.219999999</v>
      </c>
      <c r="G340" s="184">
        <f>Лист1!H88</f>
        <v>0</v>
      </c>
      <c r="H340" s="184">
        <f>Лист1!I88</f>
        <v>30831032.219999999</v>
      </c>
      <c r="I340" s="184">
        <f>Лист1!J88</f>
        <v>47414780.619999997</v>
      </c>
      <c r="J340" s="184">
        <f>Лист1!K88</f>
        <v>0</v>
      </c>
      <c r="K340" s="184">
        <f>Лист1!L88</f>
        <v>47414780.619999997</v>
      </c>
      <c r="L340" s="184">
        <f>Лист1!M88</f>
        <v>0</v>
      </c>
      <c r="M340" s="184">
        <f>Лист1!N88</f>
        <v>0</v>
      </c>
      <c r="N340" s="184">
        <f>Лист1!O88</f>
        <v>0</v>
      </c>
    </row>
    <row r="341" spans="1:14" x14ac:dyDescent="0.25">
      <c r="A341" s="105" t="s">
        <v>148</v>
      </c>
      <c r="B341" s="185" t="s">
        <v>19</v>
      </c>
      <c r="C341" s="187" t="s">
        <v>9</v>
      </c>
      <c r="D341" s="186" t="s">
        <v>106</v>
      </c>
      <c r="E341" s="187" t="s">
        <v>7</v>
      </c>
      <c r="F341" s="172">
        <f t="shared" ref="F341:N341" si="192">SUM(F342+F348+F351+F345)</f>
        <v>22649569</v>
      </c>
      <c r="G341" s="172">
        <f t="shared" si="192"/>
        <v>0</v>
      </c>
      <c r="H341" s="172">
        <f t="shared" si="192"/>
        <v>22649569</v>
      </c>
      <c r="I341" s="172">
        <f t="shared" si="192"/>
        <v>20622230</v>
      </c>
      <c r="J341" s="172">
        <f t="shared" si="192"/>
        <v>0</v>
      </c>
      <c r="K341" s="172">
        <f t="shared" si="192"/>
        <v>20622230</v>
      </c>
      <c r="L341" s="172">
        <f t="shared" si="192"/>
        <v>21270400</v>
      </c>
      <c r="M341" s="172">
        <f t="shared" si="192"/>
        <v>0</v>
      </c>
      <c r="N341" s="172">
        <f t="shared" si="192"/>
        <v>21270400</v>
      </c>
    </row>
    <row r="342" spans="1:14" x14ac:dyDescent="0.25">
      <c r="A342" s="112" t="s">
        <v>159</v>
      </c>
      <c r="B342" s="102" t="s">
        <v>19</v>
      </c>
      <c r="C342" s="103" t="s">
        <v>9</v>
      </c>
      <c r="D342" s="109" t="s">
        <v>337</v>
      </c>
      <c r="E342" s="102" t="s">
        <v>7</v>
      </c>
      <c r="F342" s="149">
        <f t="shared" ref="F342:N343" si="193">SUM(F343)</f>
        <v>8662399</v>
      </c>
      <c r="G342" s="149">
        <f t="shared" si="193"/>
        <v>0</v>
      </c>
      <c r="H342" s="149">
        <f t="shared" si="193"/>
        <v>8662399</v>
      </c>
      <c r="I342" s="149">
        <f t="shared" si="193"/>
        <v>7843580</v>
      </c>
      <c r="J342" s="149">
        <f t="shared" si="193"/>
        <v>0</v>
      </c>
      <c r="K342" s="149">
        <f t="shared" si="193"/>
        <v>7843580</v>
      </c>
      <c r="L342" s="149">
        <f t="shared" si="193"/>
        <v>8090570</v>
      </c>
      <c r="M342" s="149">
        <f t="shared" si="193"/>
        <v>0</v>
      </c>
      <c r="N342" s="149">
        <f t="shared" si="193"/>
        <v>8090570</v>
      </c>
    </row>
    <row r="343" spans="1:14" ht="23.25" x14ac:dyDescent="0.25">
      <c r="A343" s="141" t="s">
        <v>293</v>
      </c>
      <c r="B343" s="102" t="s">
        <v>19</v>
      </c>
      <c r="C343" s="103" t="s">
        <v>9</v>
      </c>
      <c r="D343" s="109" t="s">
        <v>337</v>
      </c>
      <c r="E343" s="102" t="s">
        <v>16</v>
      </c>
      <c r="F343" s="149">
        <f t="shared" si="193"/>
        <v>8662399</v>
      </c>
      <c r="G343" s="149">
        <f t="shared" si="193"/>
        <v>0</v>
      </c>
      <c r="H343" s="149">
        <f t="shared" si="193"/>
        <v>8662399</v>
      </c>
      <c r="I343" s="149">
        <f t="shared" si="193"/>
        <v>7843580</v>
      </c>
      <c r="J343" s="149">
        <f t="shared" si="193"/>
        <v>0</v>
      </c>
      <c r="K343" s="149">
        <f t="shared" si="193"/>
        <v>7843580</v>
      </c>
      <c r="L343" s="149">
        <f t="shared" si="193"/>
        <v>8090570</v>
      </c>
      <c r="M343" s="149">
        <f t="shared" si="193"/>
        <v>0</v>
      </c>
      <c r="N343" s="149">
        <f t="shared" si="193"/>
        <v>8090570</v>
      </c>
    </row>
    <row r="344" spans="1:14" x14ac:dyDescent="0.25">
      <c r="A344" s="107" t="s">
        <v>131</v>
      </c>
      <c r="B344" s="102" t="s">
        <v>19</v>
      </c>
      <c r="C344" s="103" t="s">
        <v>9</v>
      </c>
      <c r="D344" s="109" t="s">
        <v>337</v>
      </c>
      <c r="E344" s="102" t="s">
        <v>130</v>
      </c>
      <c r="F344" s="149">
        <f>SUM(Лист1!G95)</f>
        <v>8662399</v>
      </c>
      <c r="G344" s="149">
        <f>SUM(Лист1!H95)</f>
        <v>0</v>
      </c>
      <c r="H344" s="149">
        <f t="shared" si="177"/>
        <v>8662399</v>
      </c>
      <c r="I344" s="149">
        <f>SUM(Лист1!J95)</f>
        <v>7843580</v>
      </c>
      <c r="J344" s="149">
        <f>SUM(Лист1!K95)</f>
        <v>0</v>
      </c>
      <c r="K344" s="149">
        <f t="shared" si="178"/>
        <v>7843580</v>
      </c>
      <c r="L344" s="149">
        <f>SUM(Лист1!M95)</f>
        <v>8090570</v>
      </c>
      <c r="M344" s="149">
        <f>SUM(Лист1!N95)</f>
        <v>0</v>
      </c>
      <c r="N344" s="343">
        <f t="shared" si="179"/>
        <v>8090570</v>
      </c>
    </row>
    <row r="345" spans="1:14" ht="39" x14ac:dyDescent="0.25">
      <c r="A345" s="112" t="s">
        <v>266</v>
      </c>
      <c r="B345" s="250" t="s">
        <v>19</v>
      </c>
      <c r="C345" s="249" t="s">
        <v>9</v>
      </c>
      <c r="D345" s="249" t="s">
        <v>338</v>
      </c>
      <c r="E345" s="250" t="s">
        <v>7</v>
      </c>
      <c r="F345" s="149">
        <f t="shared" ref="F345:N346" si="194">SUM(F346)</f>
        <v>0</v>
      </c>
      <c r="G345" s="149">
        <f t="shared" si="194"/>
        <v>0</v>
      </c>
      <c r="H345" s="149">
        <f t="shared" si="194"/>
        <v>0</v>
      </c>
      <c r="I345" s="149">
        <f t="shared" si="194"/>
        <v>0</v>
      </c>
      <c r="J345" s="149">
        <f t="shared" si="194"/>
        <v>0</v>
      </c>
      <c r="K345" s="149">
        <f t="shared" si="194"/>
        <v>0</v>
      </c>
      <c r="L345" s="149">
        <f t="shared" si="194"/>
        <v>0</v>
      </c>
      <c r="M345" s="149">
        <f t="shared" si="194"/>
        <v>0</v>
      </c>
      <c r="N345" s="149">
        <f t="shared" si="194"/>
        <v>0</v>
      </c>
    </row>
    <row r="346" spans="1:14" ht="23.25" x14ac:dyDescent="0.25">
      <c r="A346" s="141" t="s">
        <v>293</v>
      </c>
      <c r="B346" s="155" t="s">
        <v>19</v>
      </c>
      <c r="C346" s="156" t="s">
        <v>9</v>
      </c>
      <c r="D346" s="156" t="s">
        <v>338</v>
      </c>
      <c r="E346" s="155" t="s">
        <v>16</v>
      </c>
      <c r="F346" s="149">
        <f t="shared" si="194"/>
        <v>0</v>
      </c>
      <c r="G346" s="149">
        <f t="shared" si="194"/>
        <v>0</v>
      </c>
      <c r="H346" s="149">
        <f t="shared" si="194"/>
        <v>0</v>
      </c>
      <c r="I346" s="149">
        <f t="shared" si="194"/>
        <v>0</v>
      </c>
      <c r="J346" s="149">
        <f t="shared" si="194"/>
        <v>0</v>
      </c>
      <c r="K346" s="149">
        <f t="shared" si="194"/>
        <v>0</v>
      </c>
      <c r="L346" s="149">
        <f t="shared" si="194"/>
        <v>0</v>
      </c>
      <c r="M346" s="149">
        <f t="shared" si="194"/>
        <v>0</v>
      </c>
      <c r="N346" s="149">
        <f t="shared" si="194"/>
        <v>0</v>
      </c>
    </row>
    <row r="347" spans="1:14" x14ac:dyDescent="0.25">
      <c r="A347" s="107" t="s">
        <v>131</v>
      </c>
      <c r="B347" s="155" t="s">
        <v>19</v>
      </c>
      <c r="C347" s="156" t="s">
        <v>9</v>
      </c>
      <c r="D347" s="156" t="s">
        <v>338</v>
      </c>
      <c r="E347" s="155" t="s">
        <v>130</v>
      </c>
      <c r="F347" s="149">
        <f>SUM(Лист1!G98)</f>
        <v>0</v>
      </c>
      <c r="G347" s="149">
        <f>SUM(Лист1!H98)</f>
        <v>0</v>
      </c>
      <c r="H347" s="149">
        <f t="shared" si="177"/>
        <v>0</v>
      </c>
      <c r="I347" s="149">
        <f>SUM(Лист1!J98)</f>
        <v>0</v>
      </c>
      <c r="J347" s="149">
        <f>SUM(Лист1!K98)</f>
        <v>0</v>
      </c>
      <c r="K347" s="149">
        <f t="shared" si="178"/>
        <v>0</v>
      </c>
      <c r="L347" s="149">
        <f>SUM(Лист1!M98)</f>
        <v>0</v>
      </c>
      <c r="M347" s="149">
        <f>SUM(Лист1!N98)</f>
        <v>0</v>
      </c>
      <c r="N347" s="343">
        <f t="shared" si="179"/>
        <v>0</v>
      </c>
    </row>
    <row r="348" spans="1:14" x14ac:dyDescent="0.25">
      <c r="A348" s="112" t="s">
        <v>164</v>
      </c>
      <c r="B348" s="102" t="s">
        <v>19</v>
      </c>
      <c r="C348" s="103" t="s">
        <v>9</v>
      </c>
      <c r="D348" s="109" t="s">
        <v>347</v>
      </c>
      <c r="E348" s="102" t="s">
        <v>7</v>
      </c>
      <c r="F348" s="149">
        <f t="shared" ref="F348:N348" si="195">SUM(F349)</f>
        <v>13963170</v>
      </c>
      <c r="G348" s="149">
        <f t="shared" si="195"/>
        <v>0</v>
      </c>
      <c r="H348" s="149">
        <f t="shared" si="195"/>
        <v>13963170</v>
      </c>
      <c r="I348" s="149">
        <f t="shared" si="195"/>
        <v>12754650</v>
      </c>
      <c r="J348" s="149">
        <f t="shared" si="195"/>
        <v>0</v>
      </c>
      <c r="K348" s="149">
        <f t="shared" si="195"/>
        <v>12754650</v>
      </c>
      <c r="L348" s="149">
        <f t="shared" si="195"/>
        <v>13155830</v>
      </c>
      <c r="M348" s="149">
        <f t="shared" si="195"/>
        <v>0</v>
      </c>
      <c r="N348" s="149">
        <f t="shared" si="195"/>
        <v>13155830</v>
      </c>
    </row>
    <row r="349" spans="1:14" ht="23.25" x14ac:dyDescent="0.25">
      <c r="A349" s="141" t="s">
        <v>293</v>
      </c>
      <c r="B349" s="102" t="s">
        <v>19</v>
      </c>
      <c r="C349" s="103" t="s">
        <v>9</v>
      </c>
      <c r="D349" s="109" t="s">
        <v>347</v>
      </c>
      <c r="E349" s="102" t="s">
        <v>16</v>
      </c>
      <c r="F349" s="149">
        <f t="shared" ref="F349:N349" si="196">SUM(F350:F350)</f>
        <v>13963170</v>
      </c>
      <c r="G349" s="149">
        <f t="shared" si="196"/>
        <v>0</v>
      </c>
      <c r="H349" s="149">
        <f t="shared" si="196"/>
        <v>13963170</v>
      </c>
      <c r="I349" s="149">
        <f t="shared" si="196"/>
        <v>12754650</v>
      </c>
      <c r="J349" s="149">
        <f t="shared" si="196"/>
        <v>0</v>
      </c>
      <c r="K349" s="149">
        <f t="shared" si="196"/>
        <v>12754650</v>
      </c>
      <c r="L349" s="149">
        <f t="shared" si="196"/>
        <v>13155830</v>
      </c>
      <c r="M349" s="149">
        <f t="shared" si="196"/>
        <v>0</v>
      </c>
      <c r="N349" s="149">
        <f t="shared" si="196"/>
        <v>13155830</v>
      </c>
    </row>
    <row r="350" spans="1:14" x14ac:dyDescent="0.25">
      <c r="A350" s="107" t="s">
        <v>131</v>
      </c>
      <c r="B350" s="102" t="s">
        <v>19</v>
      </c>
      <c r="C350" s="103" t="s">
        <v>9</v>
      </c>
      <c r="D350" s="109" t="s">
        <v>347</v>
      </c>
      <c r="E350" s="102" t="s">
        <v>130</v>
      </c>
      <c r="F350" s="149">
        <f>SUM(Лист1!G165)</f>
        <v>13963170</v>
      </c>
      <c r="G350" s="149">
        <f>SUM(Лист1!H165)</f>
        <v>0</v>
      </c>
      <c r="H350" s="149">
        <f t="shared" si="177"/>
        <v>13963170</v>
      </c>
      <c r="I350" s="149">
        <f>SUM(Лист1!J165)</f>
        <v>12754650</v>
      </c>
      <c r="J350" s="149">
        <f>SUM(Лист1!K165)</f>
        <v>0</v>
      </c>
      <c r="K350" s="149">
        <f t="shared" si="178"/>
        <v>12754650</v>
      </c>
      <c r="L350" s="149">
        <f>SUM(Лист1!M165)</f>
        <v>13155830</v>
      </c>
      <c r="M350" s="149">
        <f>SUM(Лист1!N165)</f>
        <v>0</v>
      </c>
      <c r="N350" s="343">
        <f t="shared" si="179"/>
        <v>13155830</v>
      </c>
    </row>
    <row r="351" spans="1:14" ht="26.25" x14ac:dyDescent="0.25">
      <c r="A351" s="238" t="s">
        <v>225</v>
      </c>
      <c r="B351" s="102" t="s">
        <v>19</v>
      </c>
      <c r="C351" s="103" t="s">
        <v>9</v>
      </c>
      <c r="D351" s="109" t="s">
        <v>348</v>
      </c>
      <c r="E351" s="108" t="s">
        <v>7</v>
      </c>
      <c r="F351" s="149">
        <f t="shared" ref="F351:N351" si="197">SUM(F353)</f>
        <v>24000</v>
      </c>
      <c r="G351" s="149">
        <f t="shared" si="197"/>
        <v>0</v>
      </c>
      <c r="H351" s="149">
        <f t="shared" si="197"/>
        <v>24000</v>
      </c>
      <c r="I351" s="149">
        <f t="shared" si="197"/>
        <v>24000</v>
      </c>
      <c r="J351" s="149">
        <f t="shared" si="197"/>
        <v>0</v>
      </c>
      <c r="K351" s="149">
        <f t="shared" si="197"/>
        <v>24000</v>
      </c>
      <c r="L351" s="149">
        <f t="shared" si="197"/>
        <v>24000</v>
      </c>
      <c r="M351" s="149">
        <f t="shared" si="197"/>
        <v>0</v>
      </c>
      <c r="N351" s="149">
        <f t="shared" si="197"/>
        <v>24000</v>
      </c>
    </row>
    <row r="352" spans="1:14" ht="90" x14ac:dyDescent="0.25">
      <c r="A352" s="238" t="s">
        <v>242</v>
      </c>
      <c r="B352" s="102" t="s">
        <v>19</v>
      </c>
      <c r="C352" s="103" t="s">
        <v>9</v>
      </c>
      <c r="D352" s="109" t="s">
        <v>349</v>
      </c>
      <c r="E352" s="108" t="s">
        <v>7</v>
      </c>
      <c r="F352" s="149">
        <f t="shared" ref="F352:N353" si="198">SUM(F353)</f>
        <v>24000</v>
      </c>
      <c r="G352" s="149">
        <f t="shared" si="198"/>
        <v>0</v>
      </c>
      <c r="H352" s="149">
        <f t="shared" si="198"/>
        <v>24000</v>
      </c>
      <c r="I352" s="149">
        <f t="shared" si="198"/>
        <v>24000</v>
      </c>
      <c r="J352" s="149">
        <f t="shared" si="198"/>
        <v>0</v>
      </c>
      <c r="K352" s="149">
        <f t="shared" si="198"/>
        <v>24000</v>
      </c>
      <c r="L352" s="149">
        <f t="shared" si="198"/>
        <v>24000</v>
      </c>
      <c r="M352" s="149">
        <f t="shared" si="198"/>
        <v>0</v>
      </c>
      <c r="N352" s="149">
        <f t="shared" si="198"/>
        <v>24000</v>
      </c>
    </row>
    <row r="353" spans="1:14" ht="23.25" x14ac:dyDescent="0.25">
      <c r="A353" s="141" t="s">
        <v>293</v>
      </c>
      <c r="B353" s="102" t="s">
        <v>19</v>
      </c>
      <c r="C353" s="103" t="s">
        <v>9</v>
      </c>
      <c r="D353" s="109" t="s">
        <v>349</v>
      </c>
      <c r="E353" s="102" t="s">
        <v>16</v>
      </c>
      <c r="F353" s="149">
        <f t="shared" si="198"/>
        <v>24000</v>
      </c>
      <c r="G353" s="149">
        <f t="shared" si="198"/>
        <v>0</v>
      </c>
      <c r="H353" s="149">
        <f t="shared" si="198"/>
        <v>24000</v>
      </c>
      <c r="I353" s="149">
        <f t="shared" si="198"/>
        <v>24000</v>
      </c>
      <c r="J353" s="149">
        <f t="shared" si="198"/>
        <v>0</v>
      </c>
      <c r="K353" s="149">
        <f t="shared" si="198"/>
        <v>24000</v>
      </c>
      <c r="L353" s="149">
        <f t="shared" si="198"/>
        <v>24000</v>
      </c>
      <c r="M353" s="149">
        <f t="shared" si="198"/>
        <v>0</v>
      </c>
      <c r="N353" s="149">
        <f t="shared" si="198"/>
        <v>24000</v>
      </c>
    </row>
    <row r="354" spans="1:14" x14ac:dyDescent="0.25">
      <c r="A354" s="107" t="s">
        <v>131</v>
      </c>
      <c r="B354" s="102" t="s">
        <v>19</v>
      </c>
      <c r="C354" s="103" t="s">
        <v>9</v>
      </c>
      <c r="D354" s="109" t="s">
        <v>349</v>
      </c>
      <c r="E354" s="102" t="s">
        <v>130</v>
      </c>
      <c r="F354" s="149">
        <f>SUM(Лист1!G169)</f>
        <v>24000</v>
      </c>
      <c r="G354" s="149">
        <f>SUM(Лист1!H169)</f>
        <v>0</v>
      </c>
      <c r="H354" s="149">
        <f t="shared" si="177"/>
        <v>24000</v>
      </c>
      <c r="I354" s="149">
        <f>SUM(Лист1!J169)</f>
        <v>24000</v>
      </c>
      <c r="J354" s="149">
        <f>SUM(Лист1!K169)</f>
        <v>0</v>
      </c>
      <c r="K354" s="149">
        <f t="shared" si="178"/>
        <v>24000</v>
      </c>
      <c r="L354" s="149">
        <f>SUM(Лист1!M169)</f>
        <v>24000</v>
      </c>
      <c r="M354" s="149">
        <f>SUM(Лист1!N169)</f>
        <v>0</v>
      </c>
      <c r="N354" s="343">
        <f t="shared" si="179"/>
        <v>24000</v>
      </c>
    </row>
    <row r="355" spans="1:14" x14ac:dyDescent="0.25">
      <c r="A355" s="105" t="s">
        <v>150</v>
      </c>
      <c r="B355" s="134" t="s">
        <v>19</v>
      </c>
      <c r="C355" s="130" t="s">
        <v>19</v>
      </c>
      <c r="D355" s="130" t="s">
        <v>106</v>
      </c>
      <c r="E355" s="131" t="s">
        <v>7</v>
      </c>
      <c r="F355" s="194">
        <f>SUM(F359+F366+F356)</f>
        <v>1660020</v>
      </c>
      <c r="G355" s="194">
        <f t="shared" ref="G355:H355" si="199">SUM(G359+G366+G356)</f>
        <v>0</v>
      </c>
      <c r="H355" s="194">
        <f t="shared" si="199"/>
        <v>1660020</v>
      </c>
      <c r="I355" s="194">
        <f t="shared" ref="I355:N355" si="200">SUM(I359+I366)</f>
        <v>1254479.5699999998</v>
      </c>
      <c r="J355" s="194">
        <f t="shared" si="200"/>
        <v>0</v>
      </c>
      <c r="K355" s="194">
        <f t="shared" si="200"/>
        <v>1254479.5699999998</v>
      </c>
      <c r="L355" s="194">
        <f t="shared" si="200"/>
        <v>1276750</v>
      </c>
      <c r="M355" s="194">
        <f t="shared" si="200"/>
        <v>0</v>
      </c>
      <c r="N355" s="194">
        <f t="shared" si="200"/>
        <v>1276750</v>
      </c>
    </row>
    <row r="356" spans="1:14" x14ac:dyDescent="0.25">
      <c r="A356" s="117" t="s">
        <v>472</v>
      </c>
      <c r="B356" s="108" t="s">
        <v>19</v>
      </c>
      <c r="C356" s="109" t="s">
        <v>19</v>
      </c>
      <c r="D356" s="144" t="s">
        <v>473</v>
      </c>
      <c r="E356" s="171" t="s">
        <v>7</v>
      </c>
      <c r="F356" s="184">
        <f t="shared" ref="F356:G357" si="201">SUM(F357)</f>
        <v>383000</v>
      </c>
      <c r="G356" s="184">
        <f t="shared" si="201"/>
        <v>0</v>
      </c>
      <c r="H356" s="184">
        <f t="shared" ref="H356:H358" si="202">SUM(F356+G356)</f>
        <v>383000</v>
      </c>
      <c r="I356" s="194"/>
      <c r="J356" s="194"/>
      <c r="K356" s="194"/>
      <c r="L356" s="194"/>
      <c r="M356" s="194"/>
      <c r="N356" s="194"/>
    </row>
    <row r="357" spans="1:14" x14ac:dyDescent="0.25">
      <c r="A357" s="252" t="s">
        <v>34</v>
      </c>
      <c r="B357" s="102" t="s">
        <v>19</v>
      </c>
      <c r="C357" s="104" t="s">
        <v>19</v>
      </c>
      <c r="D357" s="109" t="s">
        <v>473</v>
      </c>
      <c r="E357" s="104" t="s">
        <v>35</v>
      </c>
      <c r="F357" s="184">
        <f t="shared" si="201"/>
        <v>383000</v>
      </c>
      <c r="G357" s="184">
        <f t="shared" si="201"/>
        <v>0</v>
      </c>
      <c r="H357" s="184">
        <f t="shared" si="202"/>
        <v>383000</v>
      </c>
      <c r="I357" s="194"/>
      <c r="J357" s="194"/>
      <c r="K357" s="194"/>
      <c r="L357" s="194"/>
      <c r="M357" s="194"/>
      <c r="N357" s="194"/>
    </row>
    <row r="358" spans="1:14" ht="23.25" x14ac:dyDescent="0.25">
      <c r="A358" s="141" t="s">
        <v>79</v>
      </c>
      <c r="B358" s="102" t="s">
        <v>19</v>
      </c>
      <c r="C358" s="104" t="s">
        <v>19</v>
      </c>
      <c r="D358" s="109" t="s">
        <v>473</v>
      </c>
      <c r="E358" s="104" t="s">
        <v>80</v>
      </c>
      <c r="F358" s="184">
        <f>SUBTOTAL(9,Лист1!G471)</f>
        <v>383000</v>
      </c>
      <c r="G358" s="184"/>
      <c r="H358" s="184">
        <f t="shared" si="202"/>
        <v>383000</v>
      </c>
      <c r="I358" s="194"/>
      <c r="J358" s="194"/>
      <c r="K358" s="194"/>
      <c r="L358" s="194"/>
      <c r="M358" s="194"/>
      <c r="N358" s="194"/>
    </row>
    <row r="359" spans="1:14" x14ac:dyDescent="0.25">
      <c r="A359" s="117" t="s">
        <v>179</v>
      </c>
      <c r="B359" s="108" t="s">
        <v>19</v>
      </c>
      <c r="C359" s="109" t="s">
        <v>19</v>
      </c>
      <c r="D359" s="109" t="s">
        <v>350</v>
      </c>
      <c r="E359" s="110" t="s">
        <v>7</v>
      </c>
      <c r="F359" s="149">
        <f t="shared" ref="F359:N359" si="203">SUM(F362+F360+F364)</f>
        <v>77500</v>
      </c>
      <c r="G359" s="149">
        <f t="shared" si="203"/>
        <v>0</v>
      </c>
      <c r="H359" s="149">
        <f t="shared" si="203"/>
        <v>77500</v>
      </c>
      <c r="I359" s="149">
        <f t="shared" si="203"/>
        <v>55000</v>
      </c>
      <c r="J359" s="149">
        <f t="shared" si="203"/>
        <v>0</v>
      </c>
      <c r="K359" s="149">
        <f t="shared" si="203"/>
        <v>55000</v>
      </c>
      <c r="L359" s="149">
        <f t="shared" si="203"/>
        <v>77500</v>
      </c>
      <c r="M359" s="149">
        <f t="shared" si="203"/>
        <v>0</v>
      </c>
      <c r="N359" s="149">
        <f t="shared" si="203"/>
        <v>77500</v>
      </c>
    </row>
    <row r="360" spans="1:14" ht="34.5" x14ac:dyDescent="0.25">
      <c r="A360" s="106" t="s">
        <v>28</v>
      </c>
      <c r="B360" s="102" t="s">
        <v>19</v>
      </c>
      <c r="C360" s="104" t="s">
        <v>19</v>
      </c>
      <c r="D360" s="109" t="s">
        <v>350</v>
      </c>
      <c r="E360" s="104" t="s">
        <v>29</v>
      </c>
      <c r="F360" s="204">
        <f t="shared" ref="F360:N360" si="204">SUM(F361)</f>
        <v>0</v>
      </c>
      <c r="G360" s="204">
        <f t="shared" si="204"/>
        <v>0</v>
      </c>
      <c r="H360" s="204">
        <f t="shared" si="204"/>
        <v>0</v>
      </c>
      <c r="I360" s="204">
        <f t="shared" si="204"/>
        <v>0</v>
      </c>
      <c r="J360" s="204">
        <f t="shared" si="204"/>
        <v>0</v>
      </c>
      <c r="K360" s="204">
        <f t="shared" si="204"/>
        <v>0</v>
      </c>
      <c r="L360" s="204">
        <f t="shared" si="204"/>
        <v>0</v>
      </c>
      <c r="M360" s="204">
        <f t="shared" si="204"/>
        <v>0</v>
      </c>
      <c r="N360" s="204">
        <f t="shared" si="204"/>
        <v>0</v>
      </c>
    </row>
    <row r="361" spans="1:14" x14ac:dyDescent="0.25">
      <c r="A361" s="106" t="s">
        <v>32</v>
      </c>
      <c r="B361" s="102" t="s">
        <v>19</v>
      </c>
      <c r="C361" s="104" t="s">
        <v>19</v>
      </c>
      <c r="D361" s="109" t="s">
        <v>350</v>
      </c>
      <c r="E361" s="104" t="s">
        <v>33</v>
      </c>
      <c r="F361" s="149">
        <f>SUM(Лист1!G173)</f>
        <v>0</v>
      </c>
      <c r="G361" s="149">
        <f>SUM(Лист1!H173)</f>
        <v>0</v>
      </c>
      <c r="H361" s="149">
        <f t="shared" si="177"/>
        <v>0</v>
      </c>
      <c r="I361" s="149">
        <f>SUM(Лист1!J173)</f>
        <v>0</v>
      </c>
      <c r="J361" s="149">
        <f>SUM(Лист1!K173)</f>
        <v>0</v>
      </c>
      <c r="K361" s="149">
        <f t="shared" si="178"/>
        <v>0</v>
      </c>
      <c r="L361" s="149">
        <f>SUM(Лист1!M173)</f>
        <v>0</v>
      </c>
      <c r="M361" s="149">
        <f>SUM(Лист1!N173)</f>
        <v>0</v>
      </c>
      <c r="N361" s="343">
        <f t="shared" si="179"/>
        <v>0</v>
      </c>
    </row>
    <row r="362" spans="1:14" x14ac:dyDescent="0.25">
      <c r="A362" s="106" t="s">
        <v>11</v>
      </c>
      <c r="B362" s="102" t="s">
        <v>19</v>
      </c>
      <c r="C362" s="104" t="s">
        <v>19</v>
      </c>
      <c r="D362" s="109" t="s">
        <v>350</v>
      </c>
      <c r="E362" s="104" t="s">
        <v>12</v>
      </c>
      <c r="F362" s="204">
        <f t="shared" ref="F362:N362" si="205">SUM(F363)</f>
        <v>52500</v>
      </c>
      <c r="G362" s="204">
        <f t="shared" si="205"/>
        <v>0</v>
      </c>
      <c r="H362" s="204">
        <f t="shared" si="205"/>
        <v>52500</v>
      </c>
      <c r="I362" s="204">
        <f t="shared" si="205"/>
        <v>30000</v>
      </c>
      <c r="J362" s="204">
        <f t="shared" si="205"/>
        <v>0</v>
      </c>
      <c r="K362" s="204">
        <f t="shared" si="205"/>
        <v>30000</v>
      </c>
      <c r="L362" s="204">
        <f t="shared" si="205"/>
        <v>52500</v>
      </c>
      <c r="M362" s="204">
        <f t="shared" si="205"/>
        <v>0</v>
      </c>
      <c r="N362" s="204">
        <f t="shared" si="205"/>
        <v>52500</v>
      </c>
    </row>
    <row r="363" spans="1:14" ht="23.25" x14ac:dyDescent="0.25">
      <c r="A363" s="106" t="s">
        <v>140</v>
      </c>
      <c r="B363" s="102" t="s">
        <v>19</v>
      </c>
      <c r="C363" s="104" t="s">
        <v>19</v>
      </c>
      <c r="D363" s="109" t="s">
        <v>350</v>
      </c>
      <c r="E363" s="104" t="s">
        <v>14</v>
      </c>
      <c r="F363" s="149">
        <f>SUM(Лист1!G175)</f>
        <v>52500</v>
      </c>
      <c r="G363" s="149">
        <f>SUM(Лист1!H175)</f>
        <v>0</v>
      </c>
      <c r="H363" s="149">
        <f t="shared" si="177"/>
        <v>52500</v>
      </c>
      <c r="I363" s="149">
        <f>SUM(Лист1!J175)</f>
        <v>30000</v>
      </c>
      <c r="J363" s="149">
        <f>SUM(Лист1!K175)</f>
        <v>0</v>
      </c>
      <c r="K363" s="149">
        <f t="shared" si="178"/>
        <v>30000</v>
      </c>
      <c r="L363" s="149">
        <f>SUM(Лист1!M175)</f>
        <v>52500</v>
      </c>
      <c r="M363" s="149">
        <f>SUM(Лист1!N175)</f>
        <v>0</v>
      </c>
      <c r="N363" s="343">
        <f t="shared" si="179"/>
        <v>52500</v>
      </c>
    </row>
    <row r="364" spans="1:14" x14ac:dyDescent="0.25">
      <c r="A364" s="107" t="s">
        <v>85</v>
      </c>
      <c r="B364" s="102" t="s">
        <v>19</v>
      </c>
      <c r="C364" s="104" t="s">
        <v>19</v>
      </c>
      <c r="D364" s="109" t="s">
        <v>350</v>
      </c>
      <c r="E364" s="104" t="s">
        <v>76</v>
      </c>
      <c r="F364" s="204">
        <f t="shared" ref="F364:N364" si="206">SUM(F365)</f>
        <v>25000</v>
      </c>
      <c r="G364" s="204">
        <f t="shared" si="206"/>
        <v>0</v>
      </c>
      <c r="H364" s="204">
        <f t="shared" si="206"/>
        <v>25000</v>
      </c>
      <c r="I364" s="204">
        <f t="shared" si="206"/>
        <v>25000</v>
      </c>
      <c r="J364" s="204">
        <f t="shared" si="206"/>
        <v>0</v>
      </c>
      <c r="K364" s="204">
        <f t="shared" si="206"/>
        <v>25000</v>
      </c>
      <c r="L364" s="204">
        <f t="shared" si="206"/>
        <v>25000</v>
      </c>
      <c r="M364" s="204">
        <f t="shared" si="206"/>
        <v>0</v>
      </c>
      <c r="N364" s="204">
        <f t="shared" si="206"/>
        <v>25000</v>
      </c>
    </row>
    <row r="365" spans="1:14" x14ac:dyDescent="0.25">
      <c r="A365" s="106" t="s">
        <v>240</v>
      </c>
      <c r="B365" s="102" t="s">
        <v>19</v>
      </c>
      <c r="C365" s="104" t="s">
        <v>19</v>
      </c>
      <c r="D365" s="109" t="s">
        <v>350</v>
      </c>
      <c r="E365" s="104" t="s">
        <v>239</v>
      </c>
      <c r="F365" s="149">
        <f>SUM(Лист1!G177)</f>
        <v>25000</v>
      </c>
      <c r="G365" s="149">
        <f>SUM(Лист1!H177)</f>
        <v>0</v>
      </c>
      <c r="H365" s="149">
        <f t="shared" si="177"/>
        <v>25000</v>
      </c>
      <c r="I365" s="149">
        <f>SUM(Лист1!J177)</f>
        <v>25000</v>
      </c>
      <c r="J365" s="149">
        <f>SUM(Лист1!K177)</f>
        <v>0</v>
      </c>
      <c r="K365" s="149">
        <f t="shared" si="178"/>
        <v>25000</v>
      </c>
      <c r="L365" s="149">
        <f>SUM(Лист1!M177)</f>
        <v>25000</v>
      </c>
      <c r="M365" s="149">
        <f>SUM(Лист1!N177)</f>
        <v>0</v>
      </c>
      <c r="N365" s="343">
        <f t="shared" si="179"/>
        <v>25000</v>
      </c>
    </row>
    <row r="366" spans="1:14" ht="26.25" x14ac:dyDescent="0.25">
      <c r="A366" s="112" t="s">
        <v>195</v>
      </c>
      <c r="B366" s="102" t="s">
        <v>19</v>
      </c>
      <c r="C366" s="104" t="s">
        <v>19</v>
      </c>
      <c r="D366" s="109" t="s">
        <v>339</v>
      </c>
      <c r="E366" s="108" t="s">
        <v>7</v>
      </c>
      <c r="F366" s="203">
        <f t="shared" ref="F366:N366" si="207">SUM(F367)</f>
        <v>1199520</v>
      </c>
      <c r="G366" s="203">
        <f t="shared" si="207"/>
        <v>0</v>
      </c>
      <c r="H366" s="203">
        <f t="shared" si="207"/>
        <v>1199520</v>
      </c>
      <c r="I366" s="203">
        <f t="shared" si="207"/>
        <v>1199479.5699999998</v>
      </c>
      <c r="J366" s="203">
        <f t="shared" si="207"/>
        <v>0</v>
      </c>
      <c r="K366" s="203">
        <f t="shared" si="207"/>
        <v>1199479.5699999998</v>
      </c>
      <c r="L366" s="203">
        <f t="shared" si="207"/>
        <v>1199250</v>
      </c>
      <c r="M366" s="203">
        <f t="shared" si="207"/>
        <v>0</v>
      </c>
      <c r="N366" s="203">
        <f t="shared" si="207"/>
        <v>1199250</v>
      </c>
    </row>
    <row r="367" spans="1:14" ht="23.25" x14ac:dyDescent="0.25">
      <c r="A367" s="141" t="s">
        <v>293</v>
      </c>
      <c r="B367" s="102" t="s">
        <v>19</v>
      </c>
      <c r="C367" s="104" t="s">
        <v>19</v>
      </c>
      <c r="D367" s="109" t="s">
        <v>339</v>
      </c>
      <c r="E367" s="108" t="s">
        <v>16</v>
      </c>
      <c r="F367" s="203">
        <f t="shared" ref="F367:N367" si="208">SUM(F368:F369)</f>
        <v>1199520</v>
      </c>
      <c r="G367" s="203">
        <f t="shared" si="208"/>
        <v>0</v>
      </c>
      <c r="H367" s="203">
        <f t="shared" si="208"/>
        <v>1199520</v>
      </c>
      <c r="I367" s="203">
        <f t="shared" si="208"/>
        <v>1199479.5699999998</v>
      </c>
      <c r="J367" s="203">
        <f t="shared" si="208"/>
        <v>0</v>
      </c>
      <c r="K367" s="203">
        <f t="shared" si="208"/>
        <v>1199479.5699999998</v>
      </c>
      <c r="L367" s="203">
        <f t="shared" si="208"/>
        <v>1199250</v>
      </c>
      <c r="M367" s="203">
        <f t="shared" si="208"/>
        <v>0</v>
      </c>
      <c r="N367" s="203">
        <f t="shared" si="208"/>
        <v>1199250</v>
      </c>
    </row>
    <row r="368" spans="1:14" x14ac:dyDescent="0.25">
      <c r="A368" s="107" t="s">
        <v>131</v>
      </c>
      <c r="B368" s="102" t="s">
        <v>19</v>
      </c>
      <c r="C368" s="103" t="s">
        <v>19</v>
      </c>
      <c r="D368" s="109" t="s">
        <v>339</v>
      </c>
      <c r="E368" s="102" t="s">
        <v>130</v>
      </c>
      <c r="F368" s="203">
        <f>SUM(Лист1!G102)</f>
        <v>855400</v>
      </c>
      <c r="G368" s="203">
        <f>SUM(Лист1!H102)</f>
        <v>0</v>
      </c>
      <c r="H368" s="149">
        <f t="shared" si="177"/>
        <v>855400</v>
      </c>
      <c r="I368" s="203">
        <f>SUM(Лист1!J102)</f>
        <v>855359.57</v>
      </c>
      <c r="J368" s="203">
        <f>SUM(Лист1!K102)</f>
        <v>0</v>
      </c>
      <c r="K368" s="149">
        <f t="shared" si="178"/>
        <v>855359.57</v>
      </c>
      <c r="L368" s="203">
        <f>SUM(Лист1!M102)</f>
        <v>855130</v>
      </c>
      <c r="M368" s="203">
        <f>SUM(Лист1!N102)</f>
        <v>0</v>
      </c>
      <c r="N368" s="343">
        <f t="shared" si="179"/>
        <v>855130</v>
      </c>
    </row>
    <row r="369" spans="1:14" x14ac:dyDescent="0.25">
      <c r="A369" s="141" t="s">
        <v>133</v>
      </c>
      <c r="B369" s="155" t="s">
        <v>19</v>
      </c>
      <c r="C369" s="156" t="s">
        <v>19</v>
      </c>
      <c r="D369" s="109" t="s">
        <v>339</v>
      </c>
      <c r="E369" s="155" t="s">
        <v>132</v>
      </c>
      <c r="F369" s="203">
        <f>SUM(Лист1!G103)</f>
        <v>344120</v>
      </c>
      <c r="G369" s="203">
        <f>SUM(Лист1!H103)</f>
        <v>0</v>
      </c>
      <c r="H369" s="149">
        <f t="shared" si="177"/>
        <v>344120</v>
      </c>
      <c r="I369" s="203">
        <f>SUM(Лист1!J103)</f>
        <v>344120</v>
      </c>
      <c r="J369" s="203">
        <f>SUM(Лист1!K103)</f>
        <v>0</v>
      </c>
      <c r="K369" s="149">
        <f t="shared" si="178"/>
        <v>344120</v>
      </c>
      <c r="L369" s="203">
        <f>SUM(Лист1!M103)</f>
        <v>344120</v>
      </c>
      <c r="M369" s="203">
        <f>SUM(Лист1!N103)</f>
        <v>0</v>
      </c>
      <c r="N369" s="343">
        <f t="shared" si="179"/>
        <v>344120</v>
      </c>
    </row>
    <row r="370" spans="1:14" ht="15.75" x14ac:dyDescent="0.25">
      <c r="A370" s="105" t="s">
        <v>25</v>
      </c>
      <c r="B370" s="121" t="s">
        <v>19</v>
      </c>
      <c r="C370" s="124" t="s">
        <v>26</v>
      </c>
      <c r="D370" s="122" t="s">
        <v>106</v>
      </c>
      <c r="E370" s="124" t="s">
        <v>7</v>
      </c>
      <c r="F370" s="194">
        <f>SUM(F371+F376+F385+F388)</f>
        <v>63275517.229999997</v>
      </c>
      <c r="G370" s="194">
        <f>SUM(G371+G376+G385+G388)</f>
        <v>0</v>
      </c>
      <c r="H370" s="194">
        <f>SUM(H371+H376+H385+H388)</f>
        <v>63275517.229999997</v>
      </c>
      <c r="I370" s="194">
        <f t="shared" ref="I370:N370" si="209">SUM(I371+I376+I385)</f>
        <v>62918675</v>
      </c>
      <c r="J370" s="194">
        <f t="shared" si="209"/>
        <v>0</v>
      </c>
      <c r="K370" s="194">
        <f t="shared" si="209"/>
        <v>62918675</v>
      </c>
      <c r="L370" s="194">
        <f t="shared" si="209"/>
        <v>66286011</v>
      </c>
      <c r="M370" s="194">
        <f t="shared" si="209"/>
        <v>0</v>
      </c>
      <c r="N370" s="194">
        <f t="shared" si="209"/>
        <v>66286011</v>
      </c>
    </row>
    <row r="371" spans="1:14" ht="26.25" x14ac:dyDescent="0.25">
      <c r="A371" s="113" t="s">
        <v>27</v>
      </c>
      <c r="B371" s="108" t="s">
        <v>19</v>
      </c>
      <c r="C371" s="108" t="s">
        <v>26</v>
      </c>
      <c r="D371" s="144" t="s">
        <v>340</v>
      </c>
      <c r="E371" s="108" t="s">
        <v>7</v>
      </c>
      <c r="F371" s="149">
        <f t="shared" ref="F371:N371" si="210">SUM(F372+F374)</f>
        <v>2550340</v>
      </c>
      <c r="G371" s="149">
        <f t="shared" si="210"/>
        <v>0</v>
      </c>
      <c r="H371" s="149">
        <f t="shared" si="210"/>
        <v>2550340</v>
      </c>
      <c r="I371" s="149">
        <f t="shared" si="210"/>
        <v>2627260</v>
      </c>
      <c r="J371" s="149">
        <f t="shared" si="210"/>
        <v>0</v>
      </c>
      <c r="K371" s="149">
        <f t="shared" si="210"/>
        <v>2627260</v>
      </c>
      <c r="L371" s="149">
        <f t="shared" si="210"/>
        <v>2754660</v>
      </c>
      <c r="M371" s="149">
        <f t="shared" si="210"/>
        <v>0</v>
      </c>
      <c r="N371" s="149">
        <f t="shared" si="210"/>
        <v>2754660</v>
      </c>
    </row>
    <row r="372" spans="1:14" ht="34.5" x14ac:dyDescent="0.25">
      <c r="A372" s="106" t="s">
        <v>28</v>
      </c>
      <c r="B372" s="108" t="s">
        <v>19</v>
      </c>
      <c r="C372" s="108" t="s">
        <v>26</v>
      </c>
      <c r="D372" s="109" t="s">
        <v>340</v>
      </c>
      <c r="E372" s="108" t="s">
        <v>29</v>
      </c>
      <c r="F372" s="149">
        <f t="shared" ref="F372:N372" si="211">SUM(F373)</f>
        <v>2505540</v>
      </c>
      <c r="G372" s="149">
        <f t="shared" si="211"/>
        <v>0</v>
      </c>
      <c r="H372" s="149">
        <f t="shared" si="211"/>
        <v>2505540</v>
      </c>
      <c r="I372" s="149">
        <f t="shared" si="211"/>
        <v>2582060</v>
      </c>
      <c r="J372" s="149">
        <f t="shared" si="211"/>
        <v>0</v>
      </c>
      <c r="K372" s="149">
        <f t="shared" si="211"/>
        <v>2582060</v>
      </c>
      <c r="L372" s="149">
        <f t="shared" si="211"/>
        <v>2709460</v>
      </c>
      <c r="M372" s="149">
        <f t="shared" si="211"/>
        <v>0</v>
      </c>
      <c r="N372" s="149">
        <f t="shared" si="211"/>
        <v>2709460</v>
      </c>
    </row>
    <row r="373" spans="1:14" x14ac:dyDescent="0.25">
      <c r="A373" s="106" t="s">
        <v>30</v>
      </c>
      <c r="B373" s="108" t="s">
        <v>19</v>
      </c>
      <c r="C373" s="108" t="s">
        <v>26</v>
      </c>
      <c r="D373" s="109" t="s">
        <v>340</v>
      </c>
      <c r="E373" s="108" t="s">
        <v>31</v>
      </c>
      <c r="F373" s="149">
        <f>SUM(Лист1!G107)</f>
        <v>2505540</v>
      </c>
      <c r="G373" s="149">
        <f>SUM(Лист1!H107)</f>
        <v>0</v>
      </c>
      <c r="H373" s="149">
        <f t="shared" si="177"/>
        <v>2505540</v>
      </c>
      <c r="I373" s="149">
        <f>SUM(Лист1!J107)</f>
        <v>2582060</v>
      </c>
      <c r="J373" s="149">
        <f>SUM(Лист1!K107)</f>
        <v>0</v>
      </c>
      <c r="K373" s="149">
        <f t="shared" si="178"/>
        <v>2582060</v>
      </c>
      <c r="L373" s="149">
        <f>SUM(Лист1!M107)</f>
        <v>2709460</v>
      </c>
      <c r="M373" s="149">
        <f>SUM(Лист1!N107)</f>
        <v>0</v>
      </c>
      <c r="N373" s="343">
        <f t="shared" si="179"/>
        <v>2709460</v>
      </c>
    </row>
    <row r="374" spans="1:14" x14ac:dyDescent="0.25">
      <c r="A374" s="106" t="s">
        <v>11</v>
      </c>
      <c r="B374" s="108" t="s">
        <v>19</v>
      </c>
      <c r="C374" s="108" t="s">
        <v>26</v>
      </c>
      <c r="D374" s="109" t="s">
        <v>340</v>
      </c>
      <c r="E374" s="108" t="s">
        <v>12</v>
      </c>
      <c r="F374" s="149">
        <f t="shared" ref="F374:N374" si="212">SUM(F375)</f>
        <v>44800</v>
      </c>
      <c r="G374" s="149">
        <f t="shared" si="212"/>
        <v>0</v>
      </c>
      <c r="H374" s="149">
        <f t="shared" si="212"/>
        <v>44800</v>
      </c>
      <c r="I374" s="149">
        <f t="shared" si="212"/>
        <v>45200</v>
      </c>
      <c r="J374" s="149">
        <f t="shared" si="212"/>
        <v>0</v>
      </c>
      <c r="K374" s="149">
        <f t="shared" si="212"/>
        <v>45200</v>
      </c>
      <c r="L374" s="149">
        <f t="shared" si="212"/>
        <v>45200</v>
      </c>
      <c r="M374" s="149">
        <f t="shared" si="212"/>
        <v>0</v>
      </c>
      <c r="N374" s="149">
        <f t="shared" si="212"/>
        <v>45200</v>
      </c>
    </row>
    <row r="375" spans="1:14" ht="23.25" x14ac:dyDescent="0.25">
      <c r="A375" s="106" t="s">
        <v>140</v>
      </c>
      <c r="B375" s="108" t="s">
        <v>19</v>
      </c>
      <c r="C375" s="108" t="s">
        <v>26</v>
      </c>
      <c r="D375" s="109" t="s">
        <v>340</v>
      </c>
      <c r="E375" s="108" t="s">
        <v>14</v>
      </c>
      <c r="F375" s="149">
        <f>SUM(Лист1!G109)</f>
        <v>44800</v>
      </c>
      <c r="G375" s="149">
        <f>SUM(Лист1!H109)</f>
        <v>0</v>
      </c>
      <c r="H375" s="149">
        <f t="shared" si="177"/>
        <v>44800</v>
      </c>
      <c r="I375" s="149">
        <f>SUM(Лист1!J109)</f>
        <v>45200</v>
      </c>
      <c r="J375" s="149">
        <f>SUM(Лист1!K109)</f>
        <v>0</v>
      </c>
      <c r="K375" s="149">
        <f t="shared" si="178"/>
        <v>45200</v>
      </c>
      <c r="L375" s="149">
        <f>SUM(Лист1!M109)</f>
        <v>45200</v>
      </c>
      <c r="M375" s="149">
        <f>SUM(Лист1!N109)</f>
        <v>0</v>
      </c>
      <c r="N375" s="343">
        <f t="shared" si="179"/>
        <v>45200</v>
      </c>
    </row>
    <row r="376" spans="1:14" ht="26.25" x14ac:dyDescent="0.25">
      <c r="A376" s="112" t="s">
        <v>161</v>
      </c>
      <c r="B376" s="102" t="s">
        <v>19</v>
      </c>
      <c r="C376" s="104" t="s">
        <v>26</v>
      </c>
      <c r="D376" s="144" t="s">
        <v>341</v>
      </c>
      <c r="E376" s="102" t="s">
        <v>7</v>
      </c>
      <c r="F376" s="149">
        <f t="shared" ref="F376:N376" si="213">SUM(F377+F379+F383+F381)</f>
        <v>60559410</v>
      </c>
      <c r="G376" s="149">
        <f t="shared" si="213"/>
        <v>0</v>
      </c>
      <c r="H376" s="149">
        <f t="shared" si="213"/>
        <v>60559410</v>
      </c>
      <c r="I376" s="149">
        <f t="shared" si="213"/>
        <v>60291415</v>
      </c>
      <c r="J376" s="149">
        <f t="shared" si="213"/>
        <v>0</v>
      </c>
      <c r="K376" s="149">
        <f t="shared" si="213"/>
        <v>60291415</v>
      </c>
      <c r="L376" s="149">
        <f t="shared" si="213"/>
        <v>63531351</v>
      </c>
      <c r="M376" s="149">
        <f t="shared" si="213"/>
        <v>0</v>
      </c>
      <c r="N376" s="149">
        <f t="shared" si="213"/>
        <v>63531351</v>
      </c>
    </row>
    <row r="377" spans="1:14" ht="36.6" customHeight="1" x14ac:dyDescent="0.25">
      <c r="A377" s="106" t="s">
        <v>28</v>
      </c>
      <c r="B377" s="108" t="s">
        <v>19</v>
      </c>
      <c r="C377" s="108" t="s">
        <v>26</v>
      </c>
      <c r="D377" s="144" t="s">
        <v>341</v>
      </c>
      <c r="E377" s="102" t="s">
        <v>29</v>
      </c>
      <c r="F377" s="149">
        <f t="shared" ref="F377:N377" si="214">SUM(F378)</f>
        <v>56988446.969999999</v>
      </c>
      <c r="G377" s="149">
        <f t="shared" si="214"/>
        <v>0</v>
      </c>
      <c r="H377" s="149">
        <f t="shared" si="214"/>
        <v>56988446.969999999</v>
      </c>
      <c r="I377" s="149">
        <f t="shared" si="214"/>
        <v>59227420</v>
      </c>
      <c r="J377" s="149">
        <f t="shared" si="214"/>
        <v>0</v>
      </c>
      <c r="K377" s="149">
        <f t="shared" si="214"/>
        <v>59227420</v>
      </c>
      <c r="L377" s="149">
        <f t="shared" si="214"/>
        <v>61130080</v>
      </c>
      <c r="M377" s="149">
        <f t="shared" si="214"/>
        <v>0</v>
      </c>
      <c r="N377" s="149">
        <f t="shared" si="214"/>
        <v>61130080</v>
      </c>
    </row>
    <row r="378" spans="1:14" x14ac:dyDescent="0.25">
      <c r="A378" s="106" t="s">
        <v>32</v>
      </c>
      <c r="B378" s="108" t="s">
        <v>19</v>
      </c>
      <c r="C378" s="108" t="s">
        <v>26</v>
      </c>
      <c r="D378" s="144" t="s">
        <v>341</v>
      </c>
      <c r="E378" s="102" t="s">
        <v>33</v>
      </c>
      <c r="F378" s="149">
        <f>SUM(Лист1!G112)</f>
        <v>56988446.969999999</v>
      </c>
      <c r="G378" s="149">
        <f>SUM(Лист1!H112)</f>
        <v>0</v>
      </c>
      <c r="H378" s="149">
        <f t="shared" si="177"/>
        <v>56988446.969999999</v>
      </c>
      <c r="I378" s="149">
        <f>SUM(Лист1!J112)</f>
        <v>59227420</v>
      </c>
      <c r="J378" s="149">
        <f>SUM(Лист1!K112)</f>
        <v>0</v>
      </c>
      <c r="K378" s="149">
        <f t="shared" si="178"/>
        <v>59227420</v>
      </c>
      <c r="L378" s="149">
        <f>SUM(Лист1!M112)</f>
        <v>61130080</v>
      </c>
      <c r="M378" s="149">
        <f>SUM(Лист1!N112)</f>
        <v>0</v>
      </c>
      <c r="N378" s="343">
        <f t="shared" si="179"/>
        <v>61130080</v>
      </c>
    </row>
    <row r="379" spans="1:14" x14ac:dyDescent="0.25">
      <c r="A379" s="106" t="s">
        <v>11</v>
      </c>
      <c r="B379" s="108" t="s">
        <v>19</v>
      </c>
      <c r="C379" s="108" t="s">
        <v>26</v>
      </c>
      <c r="D379" s="144" t="s">
        <v>341</v>
      </c>
      <c r="E379" s="102" t="s">
        <v>12</v>
      </c>
      <c r="F379" s="149">
        <f t="shared" ref="F379:N379" si="215">SUM(F380)</f>
        <v>3347463.03</v>
      </c>
      <c r="G379" s="149">
        <f t="shared" si="215"/>
        <v>0</v>
      </c>
      <c r="H379" s="149">
        <f t="shared" si="215"/>
        <v>3347463.03</v>
      </c>
      <c r="I379" s="149">
        <f t="shared" si="215"/>
        <v>881495</v>
      </c>
      <c r="J379" s="149">
        <f t="shared" si="215"/>
        <v>0</v>
      </c>
      <c r="K379" s="149">
        <f t="shared" si="215"/>
        <v>881495</v>
      </c>
      <c r="L379" s="149">
        <f t="shared" si="215"/>
        <v>2218771</v>
      </c>
      <c r="M379" s="149">
        <f t="shared" si="215"/>
        <v>0</v>
      </c>
      <c r="N379" s="149">
        <f t="shared" si="215"/>
        <v>2218771</v>
      </c>
    </row>
    <row r="380" spans="1:14" ht="23.25" x14ac:dyDescent="0.25">
      <c r="A380" s="106" t="s">
        <v>140</v>
      </c>
      <c r="B380" s="108" t="s">
        <v>19</v>
      </c>
      <c r="C380" s="108" t="s">
        <v>26</v>
      </c>
      <c r="D380" s="144" t="s">
        <v>341</v>
      </c>
      <c r="E380" s="102" t="s">
        <v>14</v>
      </c>
      <c r="F380" s="149">
        <f>SUM(Лист1!G114)</f>
        <v>3347463.03</v>
      </c>
      <c r="G380" s="149">
        <f>SUM(Лист1!H114)</f>
        <v>0</v>
      </c>
      <c r="H380" s="149">
        <f t="shared" si="177"/>
        <v>3347463.03</v>
      </c>
      <c r="I380" s="149">
        <f>SUM(Лист1!J114)</f>
        <v>881495</v>
      </c>
      <c r="J380" s="149">
        <f>SUM(Лист1!K114)</f>
        <v>0</v>
      </c>
      <c r="K380" s="149">
        <f t="shared" si="178"/>
        <v>881495</v>
      </c>
      <c r="L380" s="149">
        <f>SUM(Лист1!M114)</f>
        <v>2218771</v>
      </c>
      <c r="M380" s="149">
        <f>SUM(Лист1!N114)</f>
        <v>0</v>
      </c>
      <c r="N380" s="343">
        <f t="shared" si="179"/>
        <v>2218771</v>
      </c>
    </row>
    <row r="381" spans="1:14" x14ac:dyDescent="0.25">
      <c r="A381" s="270" t="s">
        <v>85</v>
      </c>
      <c r="B381" s="108" t="s">
        <v>19</v>
      </c>
      <c r="C381" s="108" t="s">
        <v>26</v>
      </c>
      <c r="D381" s="144" t="s">
        <v>341</v>
      </c>
      <c r="E381" s="102" t="s">
        <v>76</v>
      </c>
      <c r="F381" s="149">
        <f>SUM(Лист1!G115)</f>
        <v>131000</v>
      </c>
      <c r="G381" s="149">
        <f>SUM(Лист1!H115)</f>
        <v>0</v>
      </c>
      <c r="H381" s="149">
        <f>SUM(Лист1!I115)</f>
        <v>131000</v>
      </c>
      <c r="I381" s="149">
        <f>SUM(Лист1!J115)</f>
        <v>90000</v>
      </c>
      <c r="J381" s="149">
        <f>SUM(Лист1!K115)</f>
        <v>0</v>
      </c>
      <c r="K381" s="149">
        <f>SUM(Лист1!L115)</f>
        <v>90000</v>
      </c>
      <c r="L381" s="149">
        <f>SUM(Лист1!M115)</f>
        <v>90000</v>
      </c>
      <c r="M381" s="149">
        <f>SUM(Лист1!N115)</f>
        <v>0</v>
      </c>
      <c r="N381" s="149">
        <f>SUM(Лист1!O115)</f>
        <v>90000</v>
      </c>
    </row>
    <row r="382" spans="1:14" x14ac:dyDescent="0.25">
      <c r="A382" s="270" t="s">
        <v>259</v>
      </c>
      <c r="B382" s="108" t="s">
        <v>19</v>
      </c>
      <c r="C382" s="108" t="s">
        <v>26</v>
      </c>
      <c r="D382" s="144" t="s">
        <v>341</v>
      </c>
      <c r="E382" s="102" t="s">
        <v>260</v>
      </c>
      <c r="F382" s="149">
        <f>SUM(Лист1!G116)</f>
        <v>131000</v>
      </c>
      <c r="G382" s="149">
        <f>SUM(Лист1!H116)</f>
        <v>0</v>
      </c>
      <c r="H382" s="149">
        <f t="shared" si="177"/>
        <v>131000</v>
      </c>
      <c r="I382" s="149">
        <f>SUM(Лист1!J116)</f>
        <v>90000</v>
      </c>
      <c r="J382" s="149">
        <f>SUM(Лист1!K116)</f>
        <v>0</v>
      </c>
      <c r="K382" s="149">
        <f t="shared" si="178"/>
        <v>90000</v>
      </c>
      <c r="L382" s="149">
        <f>SUM(Лист1!M116)</f>
        <v>90000</v>
      </c>
      <c r="M382" s="149">
        <f>SUM(Лист1!N116)</f>
        <v>0</v>
      </c>
      <c r="N382" s="343">
        <f t="shared" si="179"/>
        <v>90000</v>
      </c>
    </row>
    <row r="383" spans="1:14" x14ac:dyDescent="0.25">
      <c r="A383" s="106" t="s">
        <v>34</v>
      </c>
      <c r="B383" s="102" t="s">
        <v>19</v>
      </c>
      <c r="C383" s="104" t="s">
        <v>26</v>
      </c>
      <c r="D383" s="144" t="s">
        <v>341</v>
      </c>
      <c r="E383" s="102" t="s">
        <v>35</v>
      </c>
      <c r="F383" s="149">
        <f>SUM(Лист1!G117)</f>
        <v>92500</v>
      </c>
      <c r="G383" s="149">
        <f>SUM(Лист1!H117)</f>
        <v>0</v>
      </c>
      <c r="H383" s="149">
        <f>SUM(Лист1!I117)</f>
        <v>92500</v>
      </c>
      <c r="I383" s="149">
        <f>SUM(Лист1!J117)</f>
        <v>92500</v>
      </c>
      <c r="J383" s="149">
        <f>SUM(Лист1!K117)</f>
        <v>0</v>
      </c>
      <c r="K383" s="149">
        <f>SUM(Лист1!L117)</f>
        <v>92500</v>
      </c>
      <c r="L383" s="149">
        <f>SUM(Лист1!M117)</f>
        <v>92500</v>
      </c>
      <c r="M383" s="149">
        <f>SUM(Лист1!N117)</f>
        <v>0</v>
      </c>
      <c r="N383" s="149">
        <f>SUM(Лист1!O117)</f>
        <v>92500</v>
      </c>
    </row>
    <row r="384" spans="1:14" x14ac:dyDescent="0.25">
      <c r="A384" s="106" t="s">
        <v>122</v>
      </c>
      <c r="B384" s="102" t="s">
        <v>19</v>
      </c>
      <c r="C384" s="104" t="s">
        <v>26</v>
      </c>
      <c r="D384" s="144" t="s">
        <v>341</v>
      </c>
      <c r="E384" s="102" t="s">
        <v>121</v>
      </c>
      <c r="F384" s="149">
        <f>SUM(Лист1!G118)</f>
        <v>92500</v>
      </c>
      <c r="G384" s="149">
        <f>SUM(Лист1!H118)</f>
        <v>0</v>
      </c>
      <c r="H384" s="149">
        <f t="shared" si="177"/>
        <v>92500</v>
      </c>
      <c r="I384" s="149">
        <f>SUM(Лист1!J118)</f>
        <v>92500</v>
      </c>
      <c r="J384" s="149">
        <f>SUM(Лист1!K118)</f>
        <v>0</v>
      </c>
      <c r="K384" s="149">
        <f t="shared" si="178"/>
        <v>92500</v>
      </c>
      <c r="L384" s="149">
        <f>SUM(Лист1!M118)</f>
        <v>92500</v>
      </c>
      <c r="M384" s="149">
        <f>SUM(Лист1!N118)</f>
        <v>0</v>
      </c>
      <c r="N384" s="343">
        <f t="shared" si="179"/>
        <v>92500</v>
      </c>
    </row>
    <row r="385" spans="1:14" ht="19.899999999999999" customHeight="1" x14ac:dyDescent="0.25">
      <c r="A385" s="117" t="s">
        <v>162</v>
      </c>
      <c r="B385" s="127" t="s">
        <v>19</v>
      </c>
      <c r="C385" s="127" t="s">
        <v>26</v>
      </c>
      <c r="D385" s="144" t="s">
        <v>391</v>
      </c>
      <c r="E385" s="127" t="s">
        <v>7</v>
      </c>
      <c r="F385" s="203">
        <f t="shared" ref="F385:L386" si="216">SUM(F386)</f>
        <v>78120</v>
      </c>
      <c r="G385" s="203">
        <f t="shared" si="216"/>
        <v>0</v>
      </c>
      <c r="H385" s="204">
        <f t="shared" ref="H385:H387" si="217">SUM(F385+G385)</f>
        <v>78120</v>
      </c>
      <c r="I385" s="203">
        <f t="shared" si="216"/>
        <v>0</v>
      </c>
      <c r="J385" s="203"/>
      <c r="K385" s="203">
        <f>SUM(K387)</f>
        <v>0</v>
      </c>
      <c r="L385" s="203">
        <f t="shared" si="216"/>
        <v>0</v>
      </c>
      <c r="M385" s="203"/>
      <c r="N385" s="203"/>
    </row>
    <row r="386" spans="1:14" ht="37.9" customHeight="1" x14ac:dyDescent="0.25">
      <c r="A386" s="106" t="s">
        <v>28</v>
      </c>
      <c r="B386" s="102" t="s">
        <v>19</v>
      </c>
      <c r="C386" s="102" t="s">
        <v>26</v>
      </c>
      <c r="D386" s="144" t="s">
        <v>391</v>
      </c>
      <c r="E386" s="102" t="s">
        <v>29</v>
      </c>
      <c r="F386" s="203">
        <f t="shared" si="216"/>
        <v>78120</v>
      </c>
      <c r="G386" s="203">
        <f t="shared" si="216"/>
        <v>0</v>
      </c>
      <c r="H386" s="204">
        <f t="shared" si="217"/>
        <v>78120</v>
      </c>
      <c r="I386" s="203">
        <f t="shared" si="216"/>
        <v>0</v>
      </c>
      <c r="J386" s="203"/>
      <c r="K386" s="203">
        <f>SUM(K387)</f>
        <v>0</v>
      </c>
      <c r="L386" s="203">
        <f t="shared" si="216"/>
        <v>0</v>
      </c>
      <c r="M386" s="203"/>
      <c r="N386" s="203"/>
    </row>
    <row r="387" spans="1:14" ht="17.45" customHeight="1" x14ac:dyDescent="0.25">
      <c r="A387" s="106" t="s">
        <v>32</v>
      </c>
      <c r="B387" s="102" t="s">
        <v>19</v>
      </c>
      <c r="C387" s="102" t="s">
        <v>26</v>
      </c>
      <c r="D387" s="144" t="s">
        <v>391</v>
      </c>
      <c r="E387" s="102" t="s">
        <v>33</v>
      </c>
      <c r="F387" s="203">
        <f>SUM(Лист1!G121)</f>
        <v>78120</v>
      </c>
      <c r="G387" s="203">
        <f>SUM(Лист1!H121)</f>
        <v>0</v>
      </c>
      <c r="H387" s="204">
        <f t="shared" si="217"/>
        <v>78120</v>
      </c>
      <c r="I387" s="203">
        <f>SUM(Лист1!J121)</f>
        <v>0</v>
      </c>
      <c r="J387" s="203"/>
      <c r="K387" s="203">
        <f t="shared" ref="K387:K448" si="218">I387+J387</f>
        <v>0</v>
      </c>
      <c r="L387" s="203">
        <f>SUM(Лист1!M121)</f>
        <v>0</v>
      </c>
      <c r="M387" s="203"/>
      <c r="N387" s="203"/>
    </row>
    <row r="388" spans="1:14" ht="39" x14ac:dyDescent="0.25">
      <c r="A388" s="238" t="s">
        <v>499</v>
      </c>
      <c r="B388" s="250" t="s">
        <v>19</v>
      </c>
      <c r="C388" s="250" t="s">
        <v>26</v>
      </c>
      <c r="D388" s="249">
        <v>7000055490</v>
      </c>
      <c r="E388" s="251" t="s">
        <v>7</v>
      </c>
      <c r="F388" s="184">
        <f>SUM(F389)</f>
        <v>87647.23</v>
      </c>
      <c r="G388" s="184">
        <f t="shared" ref="G388:G389" si="219">SUM(G389)</f>
        <v>0</v>
      </c>
      <c r="H388" s="204">
        <f t="shared" ref="H388:H390" si="220">SUM(F388+G388)</f>
        <v>87647.23</v>
      </c>
      <c r="I388" s="203"/>
      <c r="J388" s="203"/>
      <c r="K388" s="203"/>
      <c r="L388" s="203"/>
      <c r="M388" s="203"/>
      <c r="N388" s="203"/>
    </row>
    <row r="389" spans="1:14" ht="43.5" x14ac:dyDescent="0.25">
      <c r="A389" s="252" t="s">
        <v>28</v>
      </c>
      <c r="B389" s="155" t="s">
        <v>19</v>
      </c>
      <c r="C389" s="155" t="s">
        <v>26</v>
      </c>
      <c r="D389" s="249">
        <v>7000055490</v>
      </c>
      <c r="E389" s="155" t="s">
        <v>29</v>
      </c>
      <c r="F389" s="184">
        <f>SUM(F390)</f>
        <v>87647.23</v>
      </c>
      <c r="G389" s="184">
        <f t="shared" si="219"/>
        <v>0</v>
      </c>
      <c r="H389" s="204">
        <f t="shared" si="220"/>
        <v>87647.23</v>
      </c>
      <c r="I389" s="203"/>
      <c r="J389" s="203"/>
      <c r="K389" s="203"/>
      <c r="L389" s="203"/>
      <c r="M389" s="203"/>
      <c r="N389" s="203"/>
    </row>
    <row r="390" spans="1:14" ht="22.5" x14ac:dyDescent="0.25">
      <c r="A390" s="258" t="s">
        <v>134</v>
      </c>
      <c r="B390" s="155" t="s">
        <v>19</v>
      </c>
      <c r="C390" s="155" t="s">
        <v>26</v>
      </c>
      <c r="D390" s="249">
        <v>7000055490</v>
      </c>
      <c r="E390" s="155" t="s">
        <v>31</v>
      </c>
      <c r="F390" s="184">
        <f>SUBTOTAL(9,Лист1!G124)</f>
        <v>87647.23</v>
      </c>
      <c r="G390" s="184">
        <f>SUBTOTAL(9,Лист1!H124)</f>
        <v>0</v>
      </c>
      <c r="H390" s="204">
        <f t="shared" si="220"/>
        <v>87647.23</v>
      </c>
      <c r="I390" s="203"/>
      <c r="J390" s="203"/>
      <c r="K390" s="203"/>
      <c r="L390" s="203"/>
      <c r="M390" s="203"/>
      <c r="N390" s="203"/>
    </row>
    <row r="391" spans="1:14" ht="18" x14ac:dyDescent="0.25">
      <c r="A391" s="128" t="s">
        <v>151</v>
      </c>
      <c r="B391" s="161" t="s">
        <v>58</v>
      </c>
      <c r="C391" s="162" t="s">
        <v>6</v>
      </c>
      <c r="D391" s="162" t="s">
        <v>106</v>
      </c>
      <c r="E391" s="162" t="s">
        <v>7</v>
      </c>
      <c r="F391" s="194">
        <f t="shared" ref="F391:N391" si="221">SUM(F392+F441+F434)</f>
        <v>66920343.200000003</v>
      </c>
      <c r="G391" s="194">
        <f t="shared" si="221"/>
        <v>0</v>
      </c>
      <c r="H391" s="194">
        <f t="shared" si="221"/>
        <v>66920343.200000003</v>
      </c>
      <c r="I391" s="194">
        <f t="shared" si="221"/>
        <v>94276735.960000008</v>
      </c>
      <c r="J391" s="194">
        <f t="shared" si="221"/>
        <v>0</v>
      </c>
      <c r="K391" s="194">
        <f t="shared" si="221"/>
        <v>94276735.960000008</v>
      </c>
      <c r="L391" s="194">
        <f t="shared" si="221"/>
        <v>175378016.76999998</v>
      </c>
      <c r="M391" s="194">
        <f t="shared" si="221"/>
        <v>-5093218.25</v>
      </c>
      <c r="N391" s="194">
        <f t="shared" si="221"/>
        <v>170284798.51999998</v>
      </c>
    </row>
    <row r="392" spans="1:14" x14ac:dyDescent="0.25">
      <c r="A392" s="105" t="s">
        <v>59</v>
      </c>
      <c r="B392" s="129" t="s">
        <v>58</v>
      </c>
      <c r="C392" s="129" t="s">
        <v>21</v>
      </c>
      <c r="D392" s="132" t="s">
        <v>106</v>
      </c>
      <c r="E392" s="133" t="s">
        <v>7</v>
      </c>
      <c r="F392" s="194">
        <f>SUM(F401+F404+F422+F410+F407+F425+F413+F416+F419+F396+F431+F393+F428)</f>
        <v>49133545</v>
      </c>
      <c r="G392" s="194">
        <f t="shared" ref="G392:H392" si="222">SUM(G401+G404+G422+G410+G407+G425+G413+G416+G419+G396+G431+G393+G428)</f>
        <v>0</v>
      </c>
      <c r="H392" s="194">
        <f t="shared" si="222"/>
        <v>49133545</v>
      </c>
      <c r="I392" s="194">
        <f t="shared" ref="I392:N392" si="223">SUM(I401+I404+I422+I410+I407+I425+I413+I416+I419+I396)</f>
        <v>76989407.960000008</v>
      </c>
      <c r="J392" s="194">
        <f t="shared" si="223"/>
        <v>0</v>
      </c>
      <c r="K392" s="194">
        <f t="shared" si="223"/>
        <v>76989407.960000008</v>
      </c>
      <c r="L392" s="194">
        <f t="shared" si="223"/>
        <v>157507006.76999998</v>
      </c>
      <c r="M392" s="194">
        <f t="shared" si="223"/>
        <v>-5093218.25</v>
      </c>
      <c r="N392" s="194">
        <f t="shared" si="223"/>
        <v>152413788.51999998</v>
      </c>
    </row>
    <row r="393" spans="1:14" ht="26.25" x14ac:dyDescent="0.25">
      <c r="A393" s="238" t="s">
        <v>451</v>
      </c>
      <c r="B393" s="255" t="s">
        <v>58</v>
      </c>
      <c r="C393" s="249" t="s">
        <v>21</v>
      </c>
      <c r="D393" s="249" t="s">
        <v>450</v>
      </c>
      <c r="E393" s="171" t="s">
        <v>7</v>
      </c>
      <c r="F393" s="203">
        <f t="shared" ref="F393:G394" si="224">SUM(F394)</f>
        <v>2067772</v>
      </c>
      <c r="G393" s="203">
        <f t="shared" si="224"/>
        <v>0</v>
      </c>
      <c r="H393" s="204">
        <f t="shared" ref="H393:H395" si="225">SUM(F393+G393)</f>
        <v>2067772</v>
      </c>
      <c r="I393" s="194"/>
      <c r="J393" s="194"/>
      <c r="K393" s="194"/>
      <c r="L393" s="194"/>
      <c r="M393" s="194"/>
      <c r="N393" s="194"/>
    </row>
    <row r="394" spans="1:14" ht="22.5" x14ac:dyDescent="0.25">
      <c r="A394" s="114" t="s">
        <v>71</v>
      </c>
      <c r="B394" s="250" t="s">
        <v>58</v>
      </c>
      <c r="C394" s="249" t="s">
        <v>21</v>
      </c>
      <c r="D394" s="249" t="s">
        <v>450</v>
      </c>
      <c r="E394" s="144">
        <v>400</v>
      </c>
      <c r="F394" s="203">
        <f t="shared" si="224"/>
        <v>2067772</v>
      </c>
      <c r="G394" s="203">
        <f t="shared" si="224"/>
        <v>0</v>
      </c>
      <c r="H394" s="204">
        <f t="shared" si="225"/>
        <v>2067772</v>
      </c>
      <c r="I394" s="194"/>
      <c r="J394" s="194"/>
      <c r="K394" s="194"/>
      <c r="L394" s="194"/>
      <c r="M394" s="194"/>
      <c r="N394" s="194"/>
    </row>
    <row r="395" spans="1:14" x14ac:dyDescent="0.25">
      <c r="A395" s="106" t="s">
        <v>73</v>
      </c>
      <c r="B395" s="135" t="s">
        <v>58</v>
      </c>
      <c r="C395" s="127" t="s">
        <v>21</v>
      </c>
      <c r="D395" s="249" t="s">
        <v>450</v>
      </c>
      <c r="E395" s="144">
        <v>410</v>
      </c>
      <c r="F395" s="203">
        <f>SUBTOTAL(9,Лист1!G476)</f>
        <v>2067772</v>
      </c>
      <c r="G395" s="203">
        <f>SUBTOTAL(9,Лист1!H476)</f>
        <v>0</v>
      </c>
      <c r="H395" s="204">
        <f t="shared" si="225"/>
        <v>2067772</v>
      </c>
      <c r="I395" s="194"/>
      <c r="J395" s="194"/>
      <c r="K395" s="194"/>
      <c r="L395" s="194"/>
      <c r="M395" s="194"/>
      <c r="N395" s="194"/>
    </row>
    <row r="396" spans="1:14" ht="77.25" x14ac:dyDescent="0.25">
      <c r="A396" s="238" t="s">
        <v>390</v>
      </c>
      <c r="B396" s="250" t="s">
        <v>58</v>
      </c>
      <c r="C396" s="249" t="s">
        <v>21</v>
      </c>
      <c r="D396" s="249" t="s">
        <v>417</v>
      </c>
      <c r="E396" s="171" t="s">
        <v>7</v>
      </c>
      <c r="F396" s="202">
        <f t="shared" ref="F396:N397" si="226">SUM(F397)</f>
        <v>0</v>
      </c>
      <c r="G396" s="202">
        <f t="shared" si="226"/>
        <v>0</v>
      </c>
      <c r="H396" s="202">
        <f t="shared" si="226"/>
        <v>0</v>
      </c>
      <c r="I396" s="202">
        <f t="shared" si="226"/>
        <v>36213195.960000001</v>
      </c>
      <c r="J396" s="202">
        <f t="shared" si="226"/>
        <v>0</v>
      </c>
      <c r="K396" s="202">
        <f t="shared" si="226"/>
        <v>36213195.960000001</v>
      </c>
      <c r="L396" s="202">
        <f t="shared" si="226"/>
        <v>102084676.77</v>
      </c>
      <c r="M396" s="202">
        <f t="shared" si="226"/>
        <v>0</v>
      </c>
      <c r="N396" s="202">
        <f t="shared" si="226"/>
        <v>102084676.77</v>
      </c>
    </row>
    <row r="397" spans="1:14" ht="22.5" x14ac:dyDescent="0.25">
      <c r="A397" s="114" t="s">
        <v>71</v>
      </c>
      <c r="B397" s="250" t="s">
        <v>58</v>
      </c>
      <c r="C397" s="249" t="s">
        <v>21</v>
      </c>
      <c r="D397" s="249" t="s">
        <v>417</v>
      </c>
      <c r="E397" s="144">
        <v>400</v>
      </c>
      <c r="F397" s="203">
        <f t="shared" si="226"/>
        <v>0</v>
      </c>
      <c r="G397" s="203">
        <f t="shared" si="226"/>
        <v>0</v>
      </c>
      <c r="H397" s="203">
        <f t="shared" si="226"/>
        <v>0</v>
      </c>
      <c r="I397" s="203">
        <f t="shared" si="226"/>
        <v>36213195.960000001</v>
      </c>
      <c r="J397" s="203">
        <f t="shared" si="226"/>
        <v>0</v>
      </c>
      <c r="K397" s="203">
        <f t="shared" si="226"/>
        <v>36213195.960000001</v>
      </c>
      <c r="L397" s="203">
        <f t="shared" si="226"/>
        <v>102084676.77</v>
      </c>
      <c r="M397" s="203">
        <f t="shared" si="226"/>
        <v>0</v>
      </c>
      <c r="N397" s="203">
        <f t="shared" si="226"/>
        <v>102084676.77</v>
      </c>
    </row>
    <row r="398" spans="1:14" x14ac:dyDescent="0.25">
      <c r="A398" s="106" t="s">
        <v>73</v>
      </c>
      <c r="B398" s="135" t="s">
        <v>58</v>
      </c>
      <c r="C398" s="127" t="s">
        <v>21</v>
      </c>
      <c r="D398" s="249" t="s">
        <v>417</v>
      </c>
      <c r="E398" s="144">
        <v>410</v>
      </c>
      <c r="F398" s="203">
        <f>SUM(F400)</f>
        <v>0</v>
      </c>
      <c r="G398" s="203">
        <f>SUM(G400)</f>
        <v>0</v>
      </c>
      <c r="H398" s="149">
        <f t="shared" ref="H398:H465" si="227">F398+G398</f>
        <v>0</v>
      </c>
      <c r="I398" s="203">
        <f t="shared" ref="I398:N398" si="228">SUM(I400)</f>
        <v>36213195.960000001</v>
      </c>
      <c r="J398" s="203">
        <f t="shared" si="228"/>
        <v>0</v>
      </c>
      <c r="K398" s="203">
        <f t="shared" si="228"/>
        <v>36213195.960000001</v>
      </c>
      <c r="L398" s="203">
        <f t="shared" si="228"/>
        <v>102084676.77</v>
      </c>
      <c r="M398" s="203">
        <f t="shared" si="228"/>
        <v>0</v>
      </c>
      <c r="N398" s="203">
        <f t="shared" si="228"/>
        <v>102084676.77</v>
      </c>
    </row>
    <row r="399" spans="1:14" x14ac:dyDescent="0.25">
      <c r="A399" s="106" t="s">
        <v>185</v>
      </c>
      <c r="B399" s="250"/>
      <c r="C399" s="249"/>
      <c r="D399" s="249"/>
      <c r="E399" s="144"/>
      <c r="F399" s="203"/>
      <c r="G399" s="203"/>
      <c r="H399" s="149">
        <f t="shared" si="227"/>
        <v>0</v>
      </c>
      <c r="I399" s="203"/>
      <c r="J399" s="203"/>
      <c r="K399" s="149">
        <f t="shared" si="218"/>
        <v>0</v>
      </c>
      <c r="L399" s="203"/>
      <c r="M399" s="203"/>
      <c r="N399" s="343">
        <f t="shared" ref="N399:N465" si="229">L399+M399</f>
        <v>0</v>
      </c>
    </row>
    <row r="400" spans="1:14" x14ac:dyDescent="0.25">
      <c r="A400" s="106" t="s">
        <v>318</v>
      </c>
      <c r="B400" s="135" t="s">
        <v>58</v>
      </c>
      <c r="C400" s="127" t="s">
        <v>21</v>
      </c>
      <c r="D400" s="249" t="s">
        <v>417</v>
      </c>
      <c r="E400" s="144">
        <v>410</v>
      </c>
      <c r="F400" s="203">
        <f>SUM(Лист1!G481)</f>
        <v>0</v>
      </c>
      <c r="G400" s="203">
        <f>SUM(Лист1!H481)</f>
        <v>0</v>
      </c>
      <c r="H400" s="149">
        <f t="shared" si="227"/>
        <v>0</v>
      </c>
      <c r="I400" s="203">
        <f>SUM(Лист1!J481)</f>
        <v>36213195.960000001</v>
      </c>
      <c r="J400" s="203">
        <f>SUM(Лист1!K481)</f>
        <v>0</v>
      </c>
      <c r="K400" s="149">
        <f t="shared" si="218"/>
        <v>36213195.960000001</v>
      </c>
      <c r="L400" s="203">
        <f>SUM(Лист1!M481)</f>
        <v>102084676.77</v>
      </c>
      <c r="M400" s="203">
        <f>SUM(Лист1!N481)</f>
        <v>0</v>
      </c>
      <c r="N400" s="343">
        <f t="shared" si="229"/>
        <v>102084676.77</v>
      </c>
    </row>
    <row r="401" spans="1:14" x14ac:dyDescent="0.25">
      <c r="A401" s="175" t="s">
        <v>65</v>
      </c>
      <c r="B401" s="102" t="s">
        <v>58</v>
      </c>
      <c r="C401" s="104" t="s">
        <v>21</v>
      </c>
      <c r="D401" s="144" t="s">
        <v>351</v>
      </c>
      <c r="E401" s="104" t="s">
        <v>7</v>
      </c>
      <c r="F401" s="149">
        <f t="shared" ref="F401:N401" si="230">SUM(F402)</f>
        <v>12554279</v>
      </c>
      <c r="G401" s="149">
        <f t="shared" si="230"/>
        <v>0</v>
      </c>
      <c r="H401" s="149">
        <f t="shared" si="230"/>
        <v>12554279</v>
      </c>
      <c r="I401" s="149">
        <f t="shared" si="230"/>
        <v>5533195</v>
      </c>
      <c r="J401" s="149">
        <f t="shared" si="230"/>
        <v>0</v>
      </c>
      <c r="K401" s="149">
        <f t="shared" si="230"/>
        <v>5533195</v>
      </c>
      <c r="L401" s="149">
        <f t="shared" si="230"/>
        <v>5781061</v>
      </c>
      <c r="M401" s="149">
        <f t="shared" si="230"/>
        <v>0</v>
      </c>
      <c r="N401" s="149">
        <f t="shared" si="230"/>
        <v>5781061</v>
      </c>
    </row>
    <row r="402" spans="1:14" ht="23.25" x14ac:dyDescent="0.25">
      <c r="A402" s="141" t="s">
        <v>293</v>
      </c>
      <c r="B402" s="102" t="s">
        <v>58</v>
      </c>
      <c r="C402" s="104" t="s">
        <v>21</v>
      </c>
      <c r="D402" s="144" t="s">
        <v>351</v>
      </c>
      <c r="E402" s="102" t="s">
        <v>16</v>
      </c>
      <c r="F402" s="149">
        <f t="shared" ref="F402:N402" si="231">SUM(F403:F403)</f>
        <v>12554279</v>
      </c>
      <c r="G402" s="149">
        <f t="shared" si="231"/>
        <v>0</v>
      </c>
      <c r="H402" s="149">
        <f t="shared" si="231"/>
        <v>12554279</v>
      </c>
      <c r="I402" s="149">
        <f t="shared" si="231"/>
        <v>5533195</v>
      </c>
      <c r="J402" s="149">
        <f t="shared" si="231"/>
        <v>0</v>
      </c>
      <c r="K402" s="149">
        <f t="shared" si="231"/>
        <v>5533195</v>
      </c>
      <c r="L402" s="149">
        <f t="shared" si="231"/>
        <v>5781061</v>
      </c>
      <c r="M402" s="149">
        <f t="shared" si="231"/>
        <v>0</v>
      </c>
      <c r="N402" s="149">
        <f t="shared" si="231"/>
        <v>5781061</v>
      </c>
    </row>
    <row r="403" spans="1:14" x14ac:dyDescent="0.25">
      <c r="A403" s="107" t="s">
        <v>131</v>
      </c>
      <c r="B403" s="102" t="s">
        <v>58</v>
      </c>
      <c r="C403" s="104" t="s">
        <v>21</v>
      </c>
      <c r="D403" s="144" t="s">
        <v>351</v>
      </c>
      <c r="E403" s="102" t="s">
        <v>130</v>
      </c>
      <c r="F403" s="149">
        <f>SUM(Лист1!G182)</f>
        <v>12554279</v>
      </c>
      <c r="G403" s="149">
        <f>SUM(Лист1!H182)</f>
        <v>0</v>
      </c>
      <c r="H403" s="149">
        <f t="shared" si="227"/>
        <v>12554279</v>
      </c>
      <c r="I403" s="149">
        <f>SUM(Лист1!J182)</f>
        <v>5533195</v>
      </c>
      <c r="J403" s="149">
        <f>SUM(Лист1!K182)</f>
        <v>0</v>
      </c>
      <c r="K403" s="149">
        <f t="shared" si="218"/>
        <v>5533195</v>
      </c>
      <c r="L403" s="149">
        <f>SUM(Лист1!M182)</f>
        <v>5781061</v>
      </c>
      <c r="M403" s="149">
        <f>SUM(Лист1!N182)</f>
        <v>0</v>
      </c>
      <c r="N403" s="343">
        <f t="shared" si="229"/>
        <v>5781061</v>
      </c>
    </row>
    <row r="404" spans="1:14" x14ac:dyDescent="0.25">
      <c r="A404" s="112" t="s">
        <v>166</v>
      </c>
      <c r="B404" s="102" t="s">
        <v>58</v>
      </c>
      <c r="C404" s="104" t="s">
        <v>21</v>
      </c>
      <c r="D404" s="144" t="s">
        <v>353</v>
      </c>
      <c r="E404" s="104" t="s">
        <v>7</v>
      </c>
      <c r="F404" s="149">
        <f t="shared" ref="F404:N404" si="232">SUM(F405)</f>
        <v>24195590</v>
      </c>
      <c r="G404" s="149">
        <f t="shared" si="232"/>
        <v>0</v>
      </c>
      <c r="H404" s="149">
        <f t="shared" si="232"/>
        <v>24195590</v>
      </c>
      <c r="I404" s="149">
        <f t="shared" si="232"/>
        <v>19427383</v>
      </c>
      <c r="J404" s="149">
        <f t="shared" si="232"/>
        <v>0</v>
      </c>
      <c r="K404" s="149">
        <f t="shared" si="232"/>
        <v>19427383</v>
      </c>
      <c r="L404" s="149">
        <f t="shared" si="232"/>
        <v>19682635</v>
      </c>
      <c r="M404" s="149">
        <f t="shared" si="232"/>
        <v>0</v>
      </c>
      <c r="N404" s="149">
        <f t="shared" si="232"/>
        <v>19682635</v>
      </c>
    </row>
    <row r="405" spans="1:14" ht="23.25" x14ac:dyDescent="0.25">
      <c r="A405" s="141" t="s">
        <v>293</v>
      </c>
      <c r="B405" s="102" t="s">
        <v>58</v>
      </c>
      <c r="C405" s="104" t="s">
        <v>21</v>
      </c>
      <c r="D405" s="144" t="s">
        <v>353</v>
      </c>
      <c r="E405" s="102" t="s">
        <v>16</v>
      </c>
      <c r="F405" s="149">
        <f t="shared" ref="F405:N405" si="233">SUM(F406:F406)</f>
        <v>24195590</v>
      </c>
      <c r="G405" s="149">
        <f t="shared" si="233"/>
        <v>0</v>
      </c>
      <c r="H405" s="149">
        <f t="shared" si="233"/>
        <v>24195590</v>
      </c>
      <c r="I405" s="149">
        <f t="shared" si="233"/>
        <v>19427383</v>
      </c>
      <c r="J405" s="149">
        <f t="shared" si="233"/>
        <v>0</v>
      </c>
      <c r="K405" s="149">
        <f t="shared" si="233"/>
        <v>19427383</v>
      </c>
      <c r="L405" s="149">
        <f t="shared" si="233"/>
        <v>19682635</v>
      </c>
      <c r="M405" s="149">
        <f t="shared" si="233"/>
        <v>0</v>
      </c>
      <c r="N405" s="149">
        <f t="shared" si="233"/>
        <v>19682635</v>
      </c>
    </row>
    <row r="406" spans="1:14" x14ac:dyDescent="0.25">
      <c r="A406" s="107" t="s">
        <v>131</v>
      </c>
      <c r="B406" s="102" t="s">
        <v>58</v>
      </c>
      <c r="C406" s="104" t="s">
        <v>21</v>
      </c>
      <c r="D406" s="144" t="s">
        <v>353</v>
      </c>
      <c r="E406" s="102" t="s">
        <v>130</v>
      </c>
      <c r="F406" s="149">
        <f>SUM(Лист1!G188)</f>
        <v>24195590</v>
      </c>
      <c r="G406" s="149">
        <f>SUM(Лист1!H188)</f>
        <v>0</v>
      </c>
      <c r="H406" s="149">
        <f t="shared" si="227"/>
        <v>24195590</v>
      </c>
      <c r="I406" s="149">
        <f>SUM(Лист1!J188)</f>
        <v>19427383</v>
      </c>
      <c r="J406" s="149">
        <f>SUM(Лист1!K188)</f>
        <v>0</v>
      </c>
      <c r="K406" s="149">
        <f t="shared" si="218"/>
        <v>19427383</v>
      </c>
      <c r="L406" s="149">
        <f>SUM(Лист1!M188)</f>
        <v>19682635</v>
      </c>
      <c r="M406" s="149">
        <f>SUM(Лист1!N188)</f>
        <v>0</v>
      </c>
      <c r="N406" s="343">
        <f t="shared" si="229"/>
        <v>19682635</v>
      </c>
    </row>
    <row r="407" spans="1:14" ht="64.5" x14ac:dyDescent="0.25">
      <c r="A407" s="238" t="s">
        <v>167</v>
      </c>
      <c r="B407" s="250" t="s">
        <v>58</v>
      </c>
      <c r="C407" s="251" t="s">
        <v>21</v>
      </c>
      <c r="D407" s="249" t="s">
        <v>355</v>
      </c>
      <c r="E407" s="251" t="s">
        <v>7</v>
      </c>
      <c r="F407" s="203">
        <f t="shared" ref="F407:N407" si="234">SUM(F409)</f>
        <v>1215012</v>
      </c>
      <c r="G407" s="203">
        <f t="shared" si="234"/>
        <v>0</v>
      </c>
      <c r="H407" s="203">
        <f t="shared" si="234"/>
        <v>1215012</v>
      </c>
      <c r="I407" s="203">
        <f t="shared" si="234"/>
        <v>1047280</v>
      </c>
      <c r="J407" s="203">
        <f t="shared" si="234"/>
        <v>0</v>
      </c>
      <c r="K407" s="203">
        <f t="shared" si="234"/>
        <v>1047280</v>
      </c>
      <c r="L407" s="203">
        <f t="shared" si="234"/>
        <v>1047280</v>
      </c>
      <c r="M407" s="203">
        <f t="shared" si="234"/>
        <v>0</v>
      </c>
      <c r="N407" s="203">
        <f t="shared" si="234"/>
        <v>1047280</v>
      </c>
    </row>
    <row r="408" spans="1:14" ht="23.25" x14ac:dyDescent="0.25">
      <c r="A408" s="141" t="s">
        <v>293</v>
      </c>
      <c r="B408" s="155" t="s">
        <v>58</v>
      </c>
      <c r="C408" s="248" t="s">
        <v>21</v>
      </c>
      <c r="D408" s="249" t="s">
        <v>355</v>
      </c>
      <c r="E408" s="155" t="s">
        <v>16</v>
      </c>
      <c r="F408" s="203">
        <f t="shared" ref="F408:N408" si="235">SUM(F409)</f>
        <v>1215012</v>
      </c>
      <c r="G408" s="203">
        <f t="shared" si="235"/>
        <v>0</v>
      </c>
      <c r="H408" s="203">
        <f t="shared" si="235"/>
        <v>1215012</v>
      </c>
      <c r="I408" s="203">
        <f t="shared" si="235"/>
        <v>1047280</v>
      </c>
      <c r="J408" s="203">
        <f t="shared" si="235"/>
        <v>0</v>
      </c>
      <c r="K408" s="203">
        <f t="shared" si="235"/>
        <v>1047280</v>
      </c>
      <c r="L408" s="203">
        <f t="shared" si="235"/>
        <v>1047280</v>
      </c>
      <c r="M408" s="203">
        <f t="shared" si="235"/>
        <v>0</v>
      </c>
      <c r="N408" s="203">
        <f t="shared" si="235"/>
        <v>1047280</v>
      </c>
    </row>
    <row r="409" spans="1:14" x14ac:dyDescent="0.25">
      <c r="A409" s="247" t="s">
        <v>131</v>
      </c>
      <c r="B409" s="155" t="s">
        <v>58</v>
      </c>
      <c r="C409" s="248" t="s">
        <v>21</v>
      </c>
      <c r="D409" s="249" t="s">
        <v>355</v>
      </c>
      <c r="E409" s="155" t="s">
        <v>130</v>
      </c>
      <c r="F409" s="203">
        <f>SUM(Лист1!G194)</f>
        <v>1215012</v>
      </c>
      <c r="G409" s="203">
        <f>SUM(Лист1!H194)</f>
        <v>0</v>
      </c>
      <c r="H409" s="149">
        <f t="shared" si="227"/>
        <v>1215012</v>
      </c>
      <c r="I409" s="203">
        <f>SUM(Лист1!J194)</f>
        <v>1047280</v>
      </c>
      <c r="J409" s="203">
        <f>SUM(Лист1!K194)</f>
        <v>0</v>
      </c>
      <c r="K409" s="149">
        <f t="shared" si="218"/>
        <v>1047280</v>
      </c>
      <c r="L409" s="203">
        <f>SUM(Лист1!M194)</f>
        <v>1047280</v>
      </c>
      <c r="M409" s="203">
        <f>SUM(Лист1!N194)</f>
        <v>0</v>
      </c>
      <c r="N409" s="343">
        <f t="shared" si="229"/>
        <v>1047280</v>
      </c>
    </row>
    <row r="410" spans="1:14" ht="77.25" x14ac:dyDescent="0.25">
      <c r="A410" s="112" t="s">
        <v>165</v>
      </c>
      <c r="B410" s="127" t="s">
        <v>58</v>
      </c>
      <c r="C410" s="146" t="s">
        <v>21</v>
      </c>
      <c r="D410" s="144" t="s">
        <v>352</v>
      </c>
      <c r="E410" s="146" t="s">
        <v>7</v>
      </c>
      <c r="F410" s="203">
        <f t="shared" ref="F410:N410" si="236">SUM(F412)</f>
        <v>8477500</v>
      </c>
      <c r="G410" s="203">
        <f t="shared" si="236"/>
        <v>0</v>
      </c>
      <c r="H410" s="203">
        <f t="shared" si="236"/>
        <v>8477500</v>
      </c>
      <c r="I410" s="203">
        <f t="shared" si="236"/>
        <v>13338620</v>
      </c>
      <c r="J410" s="203">
        <f t="shared" si="236"/>
        <v>0</v>
      </c>
      <c r="K410" s="203">
        <f t="shared" si="236"/>
        <v>13338620</v>
      </c>
      <c r="L410" s="203">
        <f t="shared" si="236"/>
        <v>13338620</v>
      </c>
      <c r="M410" s="203">
        <f t="shared" si="236"/>
        <v>0</v>
      </c>
      <c r="N410" s="203">
        <f t="shared" si="236"/>
        <v>13338620</v>
      </c>
    </row>
    <row r="411" spans="1:14" ht="23.25" x14ac:dyDescent="0.25">
      <c r="A411" s="141" t="s">
        <v>293</v>
      </c>
      <c r="B411" s="102" t="s">
        <v>58</v>
      </c>
      <c r="C411" s="104" t="s">
        <v>21</v>
      </c>
      <c r="D411" s="144" t="s">
        <v>352</v>
      </c>
      <c r="E411" s="102" t="s">
        <v>16</v>
      </c>
      <c r="F411" s="203">
        <f t="shared" ref="F411:N411" si="237">SUM(F412)</f>
        <v>8477500</v>
      </c>
      <c r="G411" s="203">
        <f t="shared" si="237"/>
        <v>0</v>
      </c>
      <c r="H411" s="203">
        <f t="shared" si="237"/>
        <v>8477500</v>
      </c>
      <c r="I411" s="203">
        <f t="shared" si="237"/>
        <v>13338620</v>
      </c>
      <c r="J411" s="203">
        <f t="shared" si="237"/>
        <v>0</v>
      </c>
      <c r="K411" s="203">
        <f t="shared" si="237"/>
        <v>13338620</v>
      </c>
      <c r="L411" s="203">
        <f t="shared" si="237"/>
        <v>13338620</v>
      </c>
      <c r="M411" s="203">
        <f t="shared" si="237"/>
        <v>0</v>
      </c>
      <c r="N411" s="203">
        <f t="shared" si="237"/>
        <v>13338620</v>
      </c>
    </row>
    <row r="412" spans="1:14" x14ac:dyDescent="0.25">
      <c r="A412" s="107" t="s">
        <v>131</v>
      </c>
      <c r="B412" s="102" t="s">
        <v>58</v>
      </c>
      <c r="C412" s="104" t="s">
        <v>21</v>
      </c>
      <c r="D412" s="144" t="s">
        <v>352</v>
      </c>
      <c r="E412" s="102" t="s">
        <v>130</v>
      </c>
      <c r="F412" s="203">
        <f>SUM(Лист1!G185)</f>
        <v>8477500</v>
      </c>
      <c r="G412" s="203">
        <f>SUM(Лист1!H185)</f>
        <v>0</v>
      </c>
      <c r="H412" s="149">
        <f t="shared" si="227"/>
        <v>8477500</v>
      </c>
      <c r="I412" s="203">
        <f>SUM(Лист1!J185)</f>
        <v>13338620</v>
      </c>
      <c r="J412" s="203">
        <f>SUM(Лист1!K185)</f>
        <v>0</v>
      </c>
      <c r="K412" s="149">
        <f t="shared" si="218"/>
        <v>13338620</v>
      </c>
      <c r="L412" s="203">
        <f>SUM(Лист1!M185)</f>
        <v>13338620</v>
      </c>
      <c r="M412" s="203">
        <f>SUM(Лист1!N185)</f>
        <v>0</v>
      </c>
      <c r="N412" s="343">
        <f t="shared" si="229"/>
        <v>13338620</v>
      </c>
    </row>
    <row r="413" spans="1:14" ht="39" x14ac:dyDescent="0.25">
      <c r="A413" s="238" t="s">
        <v>299</v>
      </c>
      <c r="B413" s="250" t="s">
        <v>58</v>
      </c>
      <c r="C413" s="251" t="s">
        <v>21</v>
      </c>
      <c r="D413" s="249" t="s">
        <v>424</v>
      </c>
      <c r="E413" s="251" t="s">
        <v>7</v>
      </c>
      <c r="F413" s="184">
        <f t="shared" ref="F413:N414" si="238">SUM(F414)</f>
        <v>247134</v>
      </c>
      <c r="G413" s="184">
        <f t="shared" si="238"/>
        <v>0</v>
      </c>
      <c r="H413" s="184">
        <f t="shared" si="238"/>
        <v>247134</v>
      </c>
      <c r="I413" s="184">
        <f t="shared" si="238"/>
        <v>247134</v>
      </c>
      <c r="J413" s="184">
        <f t="shared" si="238"/>
        <v>0</v>
      </c>
      <c r="K413" s="184">
        <f t="shared" si="238"/>
        <v>247134</v>
      </c>
      <c r="L413" s="184">
        <f t="shared" si="238"/>
        <v>247134</v>
      </c>
      <c r="M413" s="184">
        <f t="shared" si="238"/>
        <v>0</v>
      </c>
      <c r="N413" s="184">
        <f t="shared" si="238"/>
        <v>247134</v>
      </c>
    </row>
    <row r="414" spans="1:14" ht="23.25" x14ac:dyDescent="0.25">
      <c r="A414" s="141" t="s">
        <v>293</v>
      </c>
      <c r="B414" s="155" t="s">
        <v>58</v>
      </c>
      <c r="C414" s="248" t="s">
        <v>21</v>
      </c>
      <c r="D414" s="249" t="s">
        <v>424</v>
      </c>
      <c r="E414" s="155" t="s">
        <v>16</v>
      </c>
      <c r="F414" s="184">
        <f t="shared" si="238"/>
        <v>247134</v>
      </c>
      <c r="G414" s="184">
        <f t="shared" si="238"/>
        <v>0</v>
      </c>
      <c r="H414" s="184">
        <f t="shared" si="238"/>
        <v>247134</v>
      </c>
      <c r="I414" s="184">
        <f t="shared" si="238"/>
        <v>247134</v>
      </c>
      <c r="J414" s="184">
        <f t="shared" si="238"/>
        <v>0</v>
      </c>
      <c r="K414" s="184">
        <f t="shared" si="238"/>
        <v>247134</v>
      </c>
      <c r="L414" s="184">
        <f t="shared" si="238"/>
        <v>247134</v>
      </c>
      <c r="M414" s="184">
        <f t="shared" si="238"/>
        <v>0</v>
      </c>
      <c r="N414" s="184">
        <f t="shared" si="238"/>
        <v>247134</v>
      </c>
    </row>
    <row r="415" spans="1:14" x14ac:dyDescent="0.25">
      <c r="A415" s="247" t="s">
        <v>131</v>
      </c>
      <c r="B415" s="155" t="s">
        <v>58</v>
      </c>
      <c r="C415" s="248" t="s">
        <v>21</v>
      </c>
      <c r="D415" s="249" t="s">
        <v>424</v>
      </c>
      <c r="E415" s="155" t="s">
        <v>130</v>
      </c>
      <c r="F415" s="184">
        <f>SUM(Лист1!G197)</f>
        <v>247134</v>
      </c>
      <c r="G415" s="184">
        <f>SUM(Лист1!H197)</f>
        <v>0</v>
      </c>
      <c r="H415" s="149">
        <f t="shared" si="227"/>
        <v>247134</v>
      </c>
      <c r="I415" s="184">
        <f>SUM(Лист1!J197)</f>
        <v>247134</v>
      </c>
      <c r="J415" s="184">
        <f>SUM(Лист1!K197)</f>
        <v>0</v>
      </c>
      <c r="K415" s="149">
        <f t="shared" si="218"/>
        <v>247134</v>
      </c>
      <c r="L415" s="184">
        <f>SUM(Лист1!M197)</f>
        <v>247134</v>
      </c>
      <c r="M415" s="184">
        <f>SUM(Лист1!N197)</f>
        <v>0</v>
      </c>
      <c r="N415" s="343">
        <f t="shared" si="229"/>
        <v>247134</v>
      </c>
    </row>
    <row r="416" spans="1:14" ht="26.25" x14ac:dyDescent="0.25">
      <c r="A416" s="238" t="s">
        <v>301</v>
      </c>
      <c r="B416" s="250" t="s">
        <v>58</v>
      </c>
      <c r="C416" s="251" t="s">
        <v>21</v>
      </c>
      <c r="D416" s="249" t="s">
        <v>398</v>
      </c>
      <c r="E416" s="250" t="s">
        <v>7</v>
      </c>
      <c r="F416" s="184">
        <f t="shared" ref="F416:N417" si="239">SUM(F417)</f>
        <v>0</v>
      </c>
      <c r="G416" s="184">
        <f t="shared" si="239"/>
        <v>0</v>
      </c>
      <c r="H416" s="184">
        <f t="shared" si="239"/>
        <v>0</v>
      </c>
      <c r="I416" s="184">
        <f t="shared" si="239"/>
        <v>0</v>
      </c>
      <c r="J416" s="184">
        <f t="shared" si="239"/>
        <v>0</v>
      </c>
      <c r="K416" s="184">
        <f t="shared" si="239"/>
        <v>0</v>
      </c>
      <c r="L416" s="184">
        <f t="shared" si="239"/>
        <v>9276200</v>
      </c>
      <c r="M416" s="184">
        <f t="shared" si="239"/>
        <v>0</v>
      </c>
      <c r="N416" s="184">
        <f t="shared" si="239"/>
        <v>9276200</v>
      </c>
    </row>
    <row r="417" spans="1:14" ht="23.25" x14ac:dyDescent="0.25">
      <c r="A417" s="141" t="s">
        <v>293</v>
      </c>
      <c r="B417" s="155" t="s">
        <v>58</v>
      </c>
      <c r="C417" s="248" t="s">
        <v>21</v>
      </c>
      <c r="D417" s="249" t="s">
        <v>398</v>
      </c>
      <c r="E417" s="155" t="s">
        <v>16</v>
      </c>
      <c r="F417" s="184">
        <f t="shared" si="239"/>
        <v>0</v>
      </c>
      <c r="G417" s="184">
        <f t="shared" si="239"/>
        <v>0</v>
      </c>
      <c r="H417" s="184">
        <f t="shared" si="239"/>
        <v>0</v>
      </c>
      <c r="I417" s="184">
        <f t="shared" si="239"/>
        <v>0</v>
      </c>
      <c r="J417" s="184">
        <f t="shared" si="239"/>
        <v>0</v>
      </c>
      <c r="K417" s="184">
        <f t="shared" si="239"/>
        <v>0</v>
      </c>
      <c r="L417" s="184">
        <f t="shared" si="239"/>
        <v>9276200</v>
      </c>
      <c r="M417" s="184">
        <f t="shared" si="239"/>
        <v>0</v>
      </c>
      <c r="N417" s="184">
        <f t="shared" si="239"/>
        <v>9276200</v>
      </c>
    </row>
    <row r="418" spans="1:14" x14ac:dyDescent="0.25">
      <c r="A418" s="247" t="s">
        <v>131</v>
      </c>
      <c r="B418" s="155" t="s">
        <v>58</v>
      </c>
      <c r="C418" s="248" t="s">
        <v>21</v>
      </c>
      <c r="D418" s="249" t="s">
        <v>398</v>
      </c>
      <c r="E418" s="155" t="s">
        <v>130</v>
      </c>
      <c r="F418" s="184">
        <f>SUBTOTAL(9,Лист1!G200)</f>
        <v>0</v>
      </c>
      <c r="G418" s="184">
        <f>SUBTOTAL(9,Лист1!H200)</f>
        <v>0</v>
      </c>
      <c r="H418" s="184">
        <f>SUBTOTAL(9,Лист1!I200)</f>
        <v>0</v>
      </c>
      <c r="I418" s="184">
        <f>SUBTOTAL(9,Лист1!J200)</f>
        <v>0</v>
      </c>
      <c r="J418" s="184">
        <f>SUBTOTAL(9,Лист1!K200)</f>
        <v>0</v>
      </c>
      <c r="K418" s="184">
        <f>SUBTOTAL(9,Лист1!L200)</f>
        <v>0</v>
      </c>
      <c r="L418" s="184">
        <f>SUBTOTAL(9,Лист1!M200)</f>
        <v>9276200</v>
      </c>
      <c r="M418" s="184">
        <f>SUBTOTAL(9,Лист1!N200)</f>
        <v>0</v>
      </c>
      <c r="N418" s="184">
        <f>SUBTOTAL(9,Лист1!O200)</f>
        <v>9276200</v>
      </c>
    </row>
    <row r="419" spans="1:14" ht="39" x14ac:dyDescent="0.25">
      <c r="A419" s="238" t="s">
        <v>300</v>
      </c>
      <c r="B419" s="250" t="s">
        <v>58</v>
      </c>
      <c r="C419" s="251" t="s">
        <v>21</v>
      </c>
      <c r="D419" s="249" t="s">
        <v>356</v>
      </c>
      <c r="E419" s="250" t="s">
        <v>7</v>
      </c>
      <c r="F419" s="184">
        <f t="shared" ref="F419:N420" si="240">SUM(F420)</f>
        <v>0</v>
      </c>
      <c r="G419" s="184">
        <f t="shared" si="240"/>
        <v>0</v>
      </c>
      <c r="H419" s="184">
        <f t="shared" si="240"/>
        <v>0</v>
      </c>
      <c r="I419" s="184">
        <f t="shared" si="240"/>
        <v>1063800</v>
      </c>
      <c r="J419" s="184">
        <f t="shared" si="240"/>
        <v>0</v>
      </c>
      <c r="K419" s="184">
        <f t="shared" si="240"/>
        <v>1063800</v>
      </c>
      <c r="L419" s="184">
        <f t="shared" si="240"/>
        <v>531900</v>
      </c>
      <c r="M419" s="184">
        <f t="shared" si="240"/>
        <v>0</v>
      </c>
      <c r="N419" s="184">
        <f t="shared" si="240"/>
        <v>531900</v>
      </c>
    </row>
    <row r="420" spans="1:14" ht="23.25" x14ac:dyDescent="0.25">
      <c r="A420" s="247" t="s">
        <v>15</v>
      </c>
      <c r="B420" s="155" t="s">
        <v>58</v>
      </c>
      <c r="C420" s="248" t="s">
        <v>21</v>
      </c>
      <c r="D420" s="249" t="s">
        <v>356</v>
      </c>
      <c r="E420" s="155" t="s">
        <v>16</v>
      </c>
      <c r="F420" s="184">
        <f t="shared" si="240"/>
        <v>0</v>
      </c>
      <c r="G420" s="184">
        <f t="shared" si="240"/>
        <v>0</v>
      </c>
      <c r="H420" s="184">
        <f t="shared" si="240"/>
        <v>0</v>
      </c>
      <c r="I420" s="184">
        <f t="shared" si="240"/>
        <v>1063800</v>
      </c>
      <c r="J420" s="184">
        <f t="shared" si="240"/>
        <v>0</v>
      </c>
      <c r="K420" s="184">
        <f t="shared" si="240"/>
        <v>1063800</v>
      </c>
      <c r="L420" s="184">
        <f t="shared" si="240"/>
        <v>531900</v>
      </c>
      <c r="M420" s="184">
        <f t="shared" si="240"/>
        <v>0</v>
      </c>
      <c r="N420" s="184">
        <f t="shared" si="240"/>
        <v>531900</v>
      </c>
    </row>
    <row r="421" spans="1:14" x14ac:dyDescent="0.25">
      <c r="A421" s="247" t="s">
        <v>131</v>
      </c>
      <c r="B421" s="155" t="s">
        <v>58</v>
      </c>
      <c r="C421" s="248" t="s">
        <v>21</v>
      </c>
      <c r="D421" s="249" t="s">
        <v>356</v>
      </c>
      <c r="E421" s="155" t="s">
        <v>130</v>
      </c>
      <c r="F421" s="184">
        <f>SUM(Лист1!G206)</f>
        <v>0</v>
      </c>
      <c r="G421" s="184">
        <f>SUM(Лист1!H206)</f>
        <v>0</v>
      </c>
      <c r="H421" s="149">
        <f t="shared" si="227"/>
        <v>0</v>
      </c>
      <c r="I421" s="184">
        <f>SUM(Лист1!J206)</f>
        <v>1063800</v>
      </c>
      <c r="J421" s="184">
        <f>SUM(Лист1!K206)</f>
        <v>0</v>
      </c>
      <c r="K421" s="149">
        <f t="shared" si="218"/>
        <v>1063800</v>
      </c>
      <c r="L421" s="184">
        <f>SUM(Лист1!M206)</f>
        <v>531900</v>
      </c>
      <c r="M421" s="184">
        <f>SUM(Лист1!N206)</f>
        <v>0</v>
      </c>
      <c r="N421" s="343">
        <f t="shared" si="229"/>
        <v>531900</v>
      </c>
    </row>
    <row r="422" spans="1:14" ht="60.75" x14ac:dyDescent="0.25">
      <c r="A422" s="274" t="s">
        <v>245</v>
      </c>
      <c r="B422" s="127" t="s">
        <v>58</v>
      </c>
      <c r="C422" s="146" t="s">
        <v>21</v>
      </c>
      <c r="D422" s="144" t="s">
        <v>354</v>
      </c>
      <c r="E422" s="146" t="s">
        <v>7</v>
      </c>
      <c r="F422" s="203">
        <f t="shared" ref="F422:N422" si="241">SUM(F423)</f>
        <v>118800</v>
      </c>
      <c r="G422" s="203">
        <f t="shared" si="241"/>
        <v>0</v>
      </c>
      <c r="H422" s="203">
        <f t="shared" si="241"/>
        <v>118800</v>
      </c>
      <c r="I422" s="203">
        <f t="shared" si="241"/>
        <v>118800</v>
      </c>
      <c r="J422" s="203">
        <f t="shared" si="241"/>
        <v>0</v>
      </c>
      <c r="K422" s="203">
        <f t="shared" si="241"/>
        <v>118800</v>
      </c>
      <c r="L422" s="203">
        <f t="shared" si="241"/>
        <v>118800</v>
      </c>
      <c r="M422" s="203">
        <f t="shared" si="241"/>
        <v>0</v>
      </c>
      <c r="N422" s="203">
        <f t="shared" si="241"/>
        <v>118800</v>
      </c>
    </row>
    <row r="423" spans="1:14" ht="23.25" x14ac:dyDescent="0.25">
      <c r="A423" s="141" t="s">
        <v>293</v>
      </c>
      <c r="B423" s="102" t="s">
        <v>58</v>
      </c>
      <c r="C423" s="104" t="s">
        <v>21</v>
      </c>
      <c r="D423" s="144" t="s">
        <v>354</v>
      </c>
      <c r="E423" s="102" t="s">
        <v>16</v>
      </c>
      <c r="F423" s="203">
        <f t="shared" ref="F423:N423" si="242">SUM(F424:F424)</f>
        <v>118800</v>
      </c>
      <c r="G423" s="203">
        <f t="shared" si="242"/>
        <v>0</v>
      </c>
      <c r="H423" s="203">
        <f t="shared" si="242"/>
        <v>118800</v>
      </c>
      <c r="I423" s="203">
        <f t="shared" si="242"/>
        <v>118800</v>
      </c>
      <c r="J423" s="203">
        <f t="shared" si="242"/>
        <v>0</v>
      </c>
      <c r="K423" s="203">
        <f t="shared" si="242"/>
        <v>118800</v>
      </c>
      <c r="L423" s="203">
        <f t="shared" si="242"/>
        <v>118800</v>
      </c>
      <c r="M423" s="203">
        <f t="shared" si="242"/>
        <v>0</v>
      </c>
      <c r="N423" s="203">
        <f t="shared" si="242"/>
        <v>118800</v>
      </c>
    </row>
    <row r="424" spans="1:14" x14ac:dyDescent="0.25">
      <c r="A424" s="107" t="s">
        <v>131</v>
      </c>
      <c r="B424" s="102" t="s">
        <v>58</v>
      </c>
      <c r="C424" s="104" t="s">
        <v>21</v>
      </c>
      <c r="D424" s="144" t="s">
        <v>354</v>
      </c>
      <c r="E424" s="102" t="s">
        <v>130</v>
      </c>
      <c r="F424" s="184">
        <f>SUM(Лист1!G191)</f>
        <v>118800</v>
      </c>
      <c r="G424" s="184">
        <f>SUM(Лист1!H191)</f>
        <v>0</v>
      </c>
      <c r="H424" s="149">
        <f t="shared" si="227"/>
        <v>118800</v>
      </c>
      <c r="I424" s="184">
        <f>SUM(Лист1!J191)</f>
        <v>118800</v>
      </c>
      <c r="J424" s="184">
        <f>SUM(Лист1!K191)</f>
        <v>0</v>
      </c>
      <c r="K424" s="149">
        <f t="shared" si="218"/>
        <v>118800</v>
      </c>
      <c r="L424" s="184">
        <f>SUM(Лист1!M191)</f>
        <v>118800</v>
      </c>
      <c r="M424" s="184">
        <f>SUM(Лист1!N191)</f>
        <v>0</v>
      </c>
      <c r="N424" s="343">
        <f t="shared" si="229"/>
        <v>118800</v>
      </c>
    </row>
    <row r="425" spans="1:14" x14ac:dyDescent="0.25">
      <c r="A425" s="238" t="s">
        <v>281</v>
      </c>
      <c r="B425" s="250" t="s">
        <v>58</v>
      </c>
      <c r="C425" s="251" t="s">
        <v>21</v>
      </c>
      <c r="D425" s="249" t="s">
        <v>413</v>
      </c>
      <c r="E425" s="251" t="s">
        <v>7</v>
      </c>
      <c r="F425" s="184">
        <f t="shared" ref="F425:N426" si="243">SUM(F426)</f>
        <v>0</v>
      </c>
      <c r="G425" s="184">
        <f t="shared" si="243"/>
        <v>0</v>
      </c>
      <c r="H425" s="184">
        <f t="shared" si="243"/>
        <v>0</v>
      </c>
      <c r="I425" s="184">
        <f t="shared" si="243"/>
        <v>0</v>
      </c>
      <c r="J425" s="184">
        <f t="shared" si="243"/>
        <v>0</v>
      </c>
      <c r="K425" s="149">
        <f t="shared" si="218"/>
        <v>0</v>
      </c>
      <c r="L425" s="184">
        <f t="shared" si="243"/>
        <v>5398700</v>
      </c>
      <c r="M425" s="184">
        <f t="shared" si="243"/>
        <v>-5093218.25</v>
      </c>
      <c r="N425" s="184">
        <f t="shared" si="243"/>
        <v>305481.75</v>
      </c>
    </row>
    <row r="426" spans="1:14" ht="23.25" x14ac:dyDescent="0.25">
      <c r="A426" s="141" t="s">
        <v>293</v>
      </c>
      <c r="B426" s="155" t="s">
        <v>58</v>
      </c>
      <c r="C426" s="248" t="s">
        <v>21</v>
      </c>
      <c r="D426" s="249" t="s">
        <v>413</v>
      </c>
      <c r="E426" s="155" t="s">
        <v>16</v>
      </c>
      <c r="F426" s="184">
        <f t="shared" si="243"/>
        <v>0</v>
      </c>
      <c r="G426" s="184">
        <f t="shared" si="243"/>
        <v>0</v>
      </c>
      <c r="H426" s="184">
        <f t="shared" si="243"/>
        <v>0</v>
      </c>
      <c r="I426" s="184">
        <f t="shared" si="243"/>
        <v>0</v>
      </c>
      <c r="J426" s="184">
        <f t="shared" si="243"/>
        <v>0</v>
      </c>
      <c r="K426" s="149">
        <f t="shared" si="218"/>
        <v>0</v>
      </c>
      <c r="L426" s="184">
        <f t="shared" si="243"/>
        <v>5398700</v>
      </c>
      <c r="M426" s="184">
        <f t="shared" si="243"/>
        <v>-5093218.25</v>
      </c>
      <c r="N426" s="184">
        <f t="shared" si="243"/>
        <v>305481.75</v>
      </c>
    </row>
    <row r="427" spans="1:14" x14ac:dyDescent="0.25">
      <c r="A427" s="247" t="s">
        <v>131</v>
      </c>
      <c r="B427" s="155" t="s">
        <v>58</v>
      </c>
      <c r="C427" s="248" t="s">
        <v>21</v>
      </c>
      <c r="D427" s="249" t="s">
        <v>413</v>
      </c>
      <c r="E427" s="155" t="s">
        <v>130</v>
      </c>
      <c r="F427" s="184">
        <f>SUM(Лист1!G209)</f>
        <v>0</v>
      </c>
      <c r="G427" s="184">
        <f>SUM(Лист1!H209)</f>
        <v>0</v>
      </c>
      <c r="H427" s="149">
        <f t="shared" si="227"/>
        <v>0</v>
      </c>
      <c r="I427" s="184">
        <f>SUM(Лист1!J209)</f>
        <v>0</v>
      </c>
      <c r="J427" s="184">
        <f>SUM(Лист1!K209)</f>
        <v>0</v>
      </c>
      <c r="K427" s="149">
        <f t="shared" si="218"/>
        <v>0</v>
      </c>
      <c r="L427" s="184">
        <f>SUM(Лист1!M209)</f>
        <v>5398700</v>
      </c>
      <c r="M427" s="184">
        <f>SUM(Лист1!N209)</f>
        <v>-5093218.25</v>
      </c>
      <c r="N427" s="343">
        <f t="shared" si="229"/>
        <v>305481.75</v>
      </c>
    </row>
    <row r="428" spans="1:14" ht="51.75" x14ac:dyDescent="0.25">
      <c r="A428" s="238" t="s">
        <v>489</v>
      </c>
      <c r="B428" s="250" t="s">
        <v>58</v>
      </c>
      <c r="C428" s="251" t="s">
        <v>21</v>
      </c>
      <c r="D428" s="249" t="s">
        <v>497</v>
      </c>
      <c r="E428" s="250" t="s">
        <v>7</v>
      </c>
      <c r="F428" s="184">
        <f>SUM(F429)</f>
        <v>150000</v>
      </c>
      <c r="G428" s="184">
        <f>SUM(G429)</f>
        <v>0</v>
      </c>
      <c r="H428" s="204">
        <f t="shared" ref="H428:H430" si="244">SUM(F428+G428)</f>
        <v>150000</v>
      </c>
      <c r="I428" s="184"/>
      <c r="J428" s="184"/>
      <c r="K428" s="149"/>
      <c r="L428" s="184"/>
      <c r="M428" s="184"/>
      <c r="N428" s="343"/>
    </row>
    <row r="429" spans="1:14" ht="23.25" x14ac:dyDescent="0.25">
      <c r="A429" s="141" t="s">
        <v>293</v>
      </c>
      <c r="B429" s="155" t="s">
        <v>58</v>
      </c>
      <c r="C429" s="248" t="s">
        <v>21</v>
      </c>
      <c r="D429" s="249" t="s">
        <v>497</v>
      </c>
      <c r="E429" s="155" t="s">
        <v>16</v>
      </c>
      <c r="F429" s="184">
        <f t="shared" ref="F429:G429" si="245">SUM(F430)</f>
        <v>150000</v>
      </c>
      <c r="G429" s="184">
        <f t="shared" si="245"/>
        <v>0</v>
      </c>
      <c r="H429" s="204">
        <f t="shared" si="244"/>
        <v>150000</v>
      </c>
      <c r="I429" s="184"/>
      <c r="J429" s="184"/>
      <c r="K429" s="149"/>
      <c r="L429" s="184"/>
      <c r="M429" s="184"/>
      <c r="N429" s="343"/>
    </row>
    <row r="430" spans="1:14" x14ac:dyDescent="0.25">
      <c r="A430" s="247" t="s">
        <v>131</v>
      </c>
      <c r="B430" s="155" t="s">
        <v>58</v>
      </c>
      <c r="C430" s="248" t="s">
        <v>21</v>
      </c>
      <c r="D430" s="249" t="s">
        <v>497</v>
      </c>
      <c r="E430" s="155" t="s">
        <v>130</v>
      </c>
      <c r="F430" s="184">
        <f>SUBTOTAL(9,Лист1!G203)</f>
        <v>150000</v>
      </c>
      <c r="G430" s="184">
        <f>SUBTOTAL(9,Лист1!H203)</f>
        <v>0</v>
      </c>
      <c r="H430" s="204">
        <f t="shared" si="244"/>
        <v>150000</v>
      </c>
      <c r="I430" s="184"/>
      <c r="J430" s="184"/>
      <c r="K430" s="149"/>
      <c r="L430" s="184"/>
      <c r="M430" s="184"/>
      <c r="N430" s="343"/>
    </row>
    <row r="431" spans="1:14" x14ac:dyDescent="0.25">
      <c r="A431" s="238" t="s">
        <v>281</v>
      </c>
      <c r="B431" s="250" t="s">
        <v>58</v>
      </c>
      <c r="C431" s="251" t="s">
        <v>21</v>
      </c>
      <c r="D431" s="249" t="s">
        <v>444</v>
      </c>
      <c r="E431" s="251" t="s">
        <v>7</v>
      </c>
      <c r="F431" s="184">
        <f t="shared" ref="F431:G432" si="246">SUM(F432)</f>
        <v>107458</v>
      </c>
      <c r="G431" s="184">
        <f t="shared" si="246"/>
        <v>0</v>
      </c>
      <c r="H431" s="204">
        <f t="shared" ref="H431:H433" si="247">SUM(F431+G431)</f>
        <v>107458</v>
      </c>
      <c r="I431" s="184"/>
      <c r="J431" s="184"/>
      <c r="K431" s="149"/>
      <c r="L431" s="184"/>
      <c r="M431" s="184"/>
      <c r="N431" s="343"/>
    </row>
    <row r="432" spans="1:14" ht="23.25" x14ac:dyDescent="0.25">
      <c r="A432" s="141" t="s">
        <v>293</v>
      </c>
      <c r="B432" s="155" t="s">
        <v>58</v>
      </c>
      <c r="C432" s="248" t="s">
        <v>21</v>
      </c>
      <c r="D432" s="249" t="s">
        <v>444</v>
      </c>
      <c r="E432" s="155" t="s">
        <v>16</v>
      </c>
      <c r="F432" s="184">
        <f t="shared" si="246"/>
        <v>107458</v>
      </c>
      <c r="G432" s="184">
        <f t="shared" si="246"/>
        <v>0</v>
      </c>
      <c r="H432" s="172">
        <f t="shared" si="247"/>
        <v>107458</v>
      </c>
      <c r="I432" s="184"/>
      <c r="J432" s="184"/>
      <c r="K432" s="149"/>
      <c r="L432" s="184"/>
      <c r="M432" s="184"/>
      <c r="N432" s="343"/>
    </row>
    <row r="433" spans="1:14" x14ac:dyDescent="0.25">
      <c r="A433" s="247" t="s">
        <v>131</v>
      </c>
      <c r="B433" s="155" t="s">
        <v>58</v>
      </c>
      <c r="C433" s="248" t="s">
        <v>21</v>
      </c>
      <c r="D433" s="249" t="s">
        <v>444</v>
      </c>
      <c r="E433" s="155" t="s">
        <v>130</v>
      </c>
      <c r="F433" s="184">
        <f>Лист1!G212</f>
        <v>107458</v>
      </c>
      <c r="G433" s="184">
        <f>Лист1!H212</f>
        <v>0</v>
      </c>
      <c r="H433" s="172">
        <f t="shared" si="247"/>
        <v>107458</v>
      </c>
      <c r="I433" s="184"/>
      <c r="J433" s="184"/>
      <c r="K433" s="149"/>
      <c r="L433" s="184"/>
      <c r="M433" s="184"/>
      <c r="N433" s="343"/>
    </row>
    <row r="434" spans="1:14" x14ac:dyDescent="0.25">
      <c r="A434" s="101" t="s">
        <v>147</v>
      </c>
      <c r="B434" s="185" t="s">
        <v>58</v>
      </c>
      <c r="C434" s="187" t="s">
        <v>23</v>
      </c>
      <c r="D434" s="186" t="s">
        <v>106</v>
      </c>
      <c r="E434" s="187" t="s">
        <v>7</v>
      </c>
      <c r="F434" s="216">
        <f t="shared" ref="F434:N434" si="248">SUM(F435+F438)</f>
        <v>4220463</v>
      </c>
      <c r="G434" s="216">
        <f t="shared" si="248"/>
        <v>0</v>
      </c>
      <c r="H434" s="216">
        <f t="shared" si="248"/>
        <v>4220463</v>
      </c>
      <c r="I434" s="216">
        <f t="shared" si="248"/>
        <v>3576628</v>
      </c>
      <c r="J434" s="216">
        <f t="shared" si="248"/>
        <v>0</v>
      </c>
      <c r="K434" s="216">
        <f t="shared" si="248"/>
        <v>3576628</v>
      </c>
      <c r="L434" s="216">
        <f t="shared" si="248"/>
        <v>3605260</v>
      </c>
      <c r="M434" s="216">
        <f t="shared" si="248"/>
        <v>0</v>
      </c>
      <c r="N434" s="216">
        <f t="shared" si="248"/>
        <v>3605260</v>
      </c>
    </row>
    <row r="435" spans="1:14" x14ac:dyDescent="0.25">
      <c r="A435" s="112" t="s">
        <v>66</v>
      </c>
      <c r="B435" s="127" t="s">
        <v>58</v>
      </c>
      <c r="C435" s="146" t="s">
        <v>23</v>
      </c>
      <c r="D435" s="144" t="s">
        <v>357</v>
      </c>
      <c r="E435" s="146" t="s">
        <v>7</v>
      </c>
      <c r="F435" s="203">
        <f t="shared" ref="F435:N436" si="249">SUM(F436)</f>
        <v>1770463</v>
      </c>
      <c r="G435" s="203">
        <f t="shared" si="249"/>
        <v>0</v>
      </c>
      <c r="H435" s="203">
        <f t="shared" si="249"/>
        <v>1770463</v>
      </c>
      <c r="I435" s="203">
        <f t="shared" si="249"/>
        <v>1462528</v>
      </c>
      <c r="J435" s="203">
        <f t="shared" si="249"/>
        <v>0</v>
      </c>
      <c r="K435" s="203">
        <f t="shared" si="249"/>
        <v>1462528</v>
      </c>
      <c r="L435" s="203">
        <f t="shared" si="249"/>
        <v>1491160</v>
      </c>
      <c r="M435" s="203">
        <f t="shared" si="249"/>
        <v>0</v>
      </c>
      <c r="N435" s="203">
        <f t="shared" si="249"/>
        <v>1491160</v>
      </c>
    </row>
    <row r="436" spans="1:14" ht="23.25" x14ac:dyDescent="0.25">
      <c r="A436" s="141" t="s">
        <v>293</v>
      </c>
      <c r="B436" s="127" t="s">
        <v>58</v>
      </c>
      <c r="C436" s="146" t="s">
        <v>23</v>
      </c>
      <c r="D436" s="144" t="s">
        <v>357</v>
      </c>
      <c r="E436" s="127" t="s">
        <v>16</v>
      </c>
      <c r="F436" s="203">
        <f t="shared" si="249"/>
        <v>1770463</v>
      </c>
      <c r="G436" s="203">
        <f t="shared" si="249"/>
        <v>0</v>
      </c>
      <c r="H436" s="203">
        <f t="shared" si="249"/>
        <v>1770463</v>
      </c>
      <c r="I436" s="203">
        <f t="shared" si="249"/>
        <v>1462528</v>
      </c>
      <c r="J436" s="203">
        <f t="shared" si="249"/>
        <v>0</v>
      </c>
      <c r="K436" s="203">
        <f t="shared" si="249"/>
        <v>1462528</v>
      </c>
      <c r="L436" s="203">
        <f t="shared" si="249"/>
        <v>1491160</v>
      </c>
      <c r="M436" s="203">
        <f t="shared" si="249"/>
        <v>0</v>
      </c>
      <c r="N436" s="203">
        <f t="shared" si="249"/>
        <v>1491160</v>
      </c>
    </row>
    <row r="437" spans="1:14" x14ac:dyDescent="0.25">
      <c r="A437" s="107" t="s">
        <v>131</v>
      </c>
      <c r="B437" s="127" t="s">
        <v>58</v>
      </c>
      <c r="C437" s="146" t="s">
        <v>23</v>
      </c>
      <c r="D437" s="144" t="s">
        <v>357</v>
      </c>
      <c r="E437" s="127" t="s">
        <v>130</v>
      </c>
      <c r="F437" s="203">
        <f>SUM(Лист1!G216)</f>
        <v>1770463</v>
      </c>
      <c r="G437" s="203">
        <f>SUM(Лист1!H216)</f>
        <v>0</v>
      </c>
      <c r="H437" s="149">
        <f t="shared" si="227"/>
        <v>1770463</v>
      </c>
      <c r="I437" s="203">
        <f>SUM(Лист1!J216)</f>
        <v>1462528</v>
      </c>
      <c r="J437" s="203">
        <f>SUM(Лист1!K216)</f>
        <v>0</v>
      </c>
      <c r="K437" s="149">
        <f t="shared" si="218"/>
        <v>1462528</v>
      </c>
      <c r="L437" s="203">
        <f>SUM(Лист1!M216)</f>
        <v>1491160</v>
      </c>
      <c r="M437" s="203">
        <f>SUM(Лист1!N216)</f>
        <v>0</v>
      </c>
      <c r="N437" s="343">
        <f t="shared" si="229"/>
        <v>1491160</v>
      </c>
    </row>
    <row r="438" spans="1:14" ht="64.5" x14ac:dyDescent="0.25">
      <c r="A438" s="112" t="s">
        <v>167</v>
      </c>
      <c r="B438" s="127" t="s">
        <v>58</v>
      </c>
      <c r="C438" s="146" t="s">
        <v>23</v>
      </c>
      <c r="D438" s="144" t="s">
        <v>355</v>
      </c>
      <c r="E438" s="146" t="s">
        <v>7</v>
      </c>
      <c r="F438" s="203">
        <f t="shared" ref="F438:N439" si="250">SUM(F439)</f>
        <v>2450000</v>
      </c>
      <c r="G438" s="203">
        <f t="shared" si="250"/>
        <v>0</v>
      </c>
      <c r="H438" s="203">
        <f t="shared" si="250"/>
        <v>2450000</v>
      </c>
      <c r="I438" s="203">
        <f t="shared" si="250"/>
        <v>2114100</v>
      </c>
      <c r="J438" s="203">
        <f t="shared" si="250"/>
        <v>0</v>
      </c>
      <c r="K438" s="203">
        <f t="shared" si="250"/>
        <v>2114100</v>
      </c>
      <c r="L438" s="203">
        <f t="shared" si="250"/>
        <v>2114100</v>
      </c>
      <c r="M438" s="203">
        <f t="shared" si="250"/>
        <v>0</v>
      </c>
      <c r="N438" s="203">
        <f t="shared" si="250"/>
        <v>2114100</v>
      </c>
    </row>
    <row r="439" spans="1:14" ht="23.25" x14ac:dyDescent="0.25">
      <c r="A439" s="141" t="s">
        <v>293</v>
      </c>
      <c r="B439" s="102" t="s">
        <v>58</v>
      </c>
      <c r="C439" s="104" t="s">
        <v>23</v>
      </c>
      <c r="D439" s="144" t="s">
        <v>355</v>
      </c>
      <c r="E439" s="102" t="s">
        <v>16</v>
      </c>
      <c r="F439" s="203">
        <f t="shared" si="250"/>
        <v>2450000</v>
      </c>
      <c r="G439" s="203">
        <f t="shared" si="250"/>
        <v>0</v>
      </c>
      <c r="H439" s="203">
        <f t="shared" si="250"/>
        <v>2450000</v>
      </c>
      <c r="I439" s="203">
        <f t="shared" si="250"/>
        <v>2114100</v>
      </c>
      <c r="J439" s="203">
        <f t="shared" si="250"/>
        <v>0</v>
      </c>
      <c r="K439" s="203">
        <f t="shared" si="250"/>
        <v>2114100</v>
      </c>
      <c r="L439" s="203">
        <f t="shared" si="250"/>
        <v>2114100</v>
      </c>
      <c r="M439" s="203">
        <f t="shared" si="250"/>
        <v>0</v>
      </c>
      <c r="N439" s="203">
        <f t="shared" si="250"/>
        <v>2114100</v>
      </c>
    </row>
    <row r="440" spans="1:14" x14ac:dyDescent="0.25">
      <c r="A440" s="107" t="s">
        <v>131</v>
      </c>
      <c r="B440" s="102" t="s">
        <v>58</v>
      </c>
      <c r="C440" s="146" t="s">
        <v>23</v>
      </c>
      <c r="D440" s="144" t="s">
        <v>355</v>
      </c>
      <c r="E440" s="102" t="s">
        <v>130</v>
      </c>
      <c r="F440" s="203">
        <f>SUM(Лист1!G219)</f>
        <v>2450000</v>
      </c>
      <c r="G440" s="203">
        <f>SUM(Лист1!H219)</f>
        <v>0</v>
      </c>
      <c r="H440" s="149">
        <f t="shared" si="227"/>
        <v>2450000</v>
      </c>
      <c r="I440" s="203">
        <f>SUM(Лист1!J219)</f>
        <v>2114100</v>
      </c>
      <c r="J440" s="203">
        <f>SUM(Лист1!K219)</f>
        <v>0</v>
      </c>
      <c r="K440" s="149">
        <f t="shared" si="218"/>
        <v>2114100</v>
      </c>
      <c r="L440" s="203">
        <f>SUM(Лист1!M219)</f>
        <v>2114100</v>
      </c>
      <c r="M440" s="203">
        <f>SUM(Лист1!N219)</f>
        <v>0</v>
      </c>
      <c r="N440" s="343">
        <f t="shared" si="229"/>
        <v>2114100</v>
      </c>
    </row>
    <row r="441" spans="1:14" ht="26.25" x14ac:dyDescent="0.25">
      <c r="A441" s="125" t="s">
        <v>152</v>
      </c>
      <c r="B441" s="134" t="s">
        <v>58</v>
      </c>
      <c r="C441" s="134" t="s">
        <v>39</v>
      </c>
      <c r="D441" s="134" t="s">
        <v>106</v>
      </c>
      <c r="E441" s="134" t="s">
        <v>7</v>
      </c>
      <c r="F441" s="199">
        <f>SUM(F449+F442+F454)</f>
        <v>13566335.199999999</v>
      </c>
      <c r="G441" s="199">
        <f>SUM(G449+G442+G454)</f>
        <v>0</v>
      </c>
      <c r="H441" s="199">
        <f>SUM(H449+H442+H454)</f>
        <v>13566335.199999999</v>
      </c>
      <c r="I441" s="199">
        <f t="shared" ref="I441:N441" si="251">SUM(I449+I442)</f>
        <v>13710700</v>
      </c>
      <c r="J441" s="199">
        <f t="shared" si="251"/>
        <v>0</v>
      </c>
      <c r="K441" s="199">
        <f t="shared" si="251"/>
        <v>13710700</v>
      </c>
      <c r="L441" s="199">
        <f t="shared" si="251"/>
        <v>14265750</v>
      </c>
      <c r="M441" s="199">
        <f t="shared" si="251"/>
        <v>0</v>
      </c>
      <c r="N441" s="199">
        <f t="shared" si="251"/>
        <v>14265750</v>
      </c>
    </row>
    <row r="442" spans="1:14" ht="26.25" x14ac:dyDescent="0.25">
      <c r="A442" s="112" t="s">
        <v>161</v>
      </c>
      <c r="B442" s="127" t="s">
        <v>58</v>
      </c>
      <c r="C442" s="135" t="s">
        <v>39</v>
      </c>
      <c r="D442" s="144" t="s">
        <v>358</v>
      </c>
      <c r="E442" s="146" t="s">
        <v>7</v>
      </c>
      <c r="F442" s="203">
        <f t="shared" ref="F442:N442" si="252">SUM(F443+F445+F447)</f>
        <v>11021050</v>
      </c>
      <c r="G442" s="203">
        <f t="shared" si="252"/>
        <v>0</v>
      </c>
      <c r="H442" s="203">
        <f t="shared" si="252"/>
        <v>11021050</v>
      </c>
      <c r="I442" s="203">
        <f t="shared" si="252"/>
        <v>11370060</v>
      </c>
      <c r="J442" s="203">
        <f t="shared" si="252"/>
        <v>0</v>
      </c>
      <c r="K442" s="203">
        <f t="shared" si="252"/>
        <v>11370060</v>
      </c>
      <c r="L442" s="203">
        <f t="shared" si="252"/>
        <v>11775040</v>
      </c>
      <c r="M442" s="203">
        <f t="shared" si="252"/>
        <v>0</v>
      </c>
      <c r="N442" s="203">
        <f t="shared" si="252"/>
        <v>11775040</v>
      </c>
    </row>
    <row r="443" spans="1:14" ht="39.6" customHeight="1" x14ac:dyDescent="0.25">
      <c r="A443" s="114" t="s">
        <v>28</v>
      </c>
      <c r="B443" s="102" t="s">
        <v>58</v>
      </c>
      <c r="C443" s="135" t="s">
        <v>39</v>
      </c>
      <c r="D443" s="144" t="s">
        <v>358</v>
      </c>
      <c r="E443" s="102" t="s">
        <v>29</v>
      </c>
      <c r="F443" s="203">
        <f t="shared" ref="F443:N443" si="253">SUM(F444)</f>
        <v>10854700</v>
      </c>
      <c r="G443" s="203">
        <f t="shared" si="253"/>
        <v>0</v>
      </c>
      <c r="H443" s="203">
        <f t="shared" si="253"/>
        <v>10854700</v>
      </c>
      <c r="I443" s="203">
        <f t="shared" si="253"/>
        <v>11288960</v>
      </c>
      <c r="J443" s="203">
        <f t="shared" si="253"/>
        <v>0</v>
      </c>
      <c r="K443" s="203">
        <f t="shared" si="253"/>
        <v>11288960</v>
      </c>
      <c r="L443" s="203">
        <f t="shared" si="253"/>
        <v>11588140</v>
      </c>
      <c r="M443" s="203">
        <f t="shared" si="253"/>
        <v>0</v>
      </c>
      <c r="N443" s="203">
        <f t="shared" si="253"/>
        <v>11588140</v>
      </c>
    </row>
    <row r="444" spans="1:14" x14ac:dyDescent="0.25">
      <c r="A444" s="106" t="s">
        <v>32</v>
      </c>
      <c r="B444" s="102" t="s">
        <v>58</v>
      </c>
      <c r="C444" s="217" t="s">
        <v>39</v>
      </c>
      <c r="D444" s="144" t="s">
        <v>358</v>
      </c>
      <c r="E444" s="102" t="s">
        <v>33</v>
      </c>
      <c r="F444" s="203">
        <f>SUM(Лист1!G223)</f>
        <v>10854700</v>
      </c>
      <c r="G444" s="203">
        <f>SUM(Лист1!H223)</f>
        <v>0</v>
      </c>
      <c r="H444" s="149">
        <f t="shared" si="227"/>
        <v>10854700</v>
      </c>
      <c r="I444" s="203">
        <f>SUM(Лист1!J223)</f>
        <v>11288960</v>
      </c>
      <c r="J444" s="203">
        <f>SUM(Лист1!K223)</f>
        <v>0</v>
      </c>
      <c r="K444" s="149">
        <f t="shared" si="218"/>
        <v>11288960</v>
      </c>
      <c r="L444" s="203">
        <f>SUM(Лист1!M223)</f>
        <v>11588140</v>
      </c>
      <c r="M444" s="203">
        <f>SUM(Лист1!N223)</f>
        <v>0</v>
      </c>
      <c r="N444" s="343">
        <f t="shared" si="229"/>
        <v>11588140</v>
      </c>
    </row>
    <row r="445" spans="1:14" x14ac:dyDescent="0.25">
      <c r="A445" s="114" t="s">
        <v>11</v>
      </c>
      <c r="B445" s="102" t="s">
        <v>58</v>
      </c>
      <c r="C445" s="135" t="s">
        <v>39</v>
      </c>
      <c r="D445" s="144" t="s">
        <v>358</v>
      </c>
      <c r="E445" s="102" t="s">
        <v>12</v>
      </c>
      <c r="F445" s="1">
        <f t="shared" ref="F445:N445" si="254">SUM(F446)</f>
        <v>150850</v>
      </c>
      <c r="G445" s="1">
        <f t="shared" si="254"/>
        <v>0</v>
      </c>
      <c r="H445" s="1">
        <f t="shared" si="254"/>
        <v>150850</v>
      </c>
      <c r="I445" s="1">
        <f t="shared" si="254"/>
        <v>65600</v>
      </c>
      <c r="J445" s="1">
        <f t="shared" si="254"/>
        <v>0</v>
      </c>
      <c r="K445" s="1">
        <f t="shared" si="254"/>
        <v>65600</v>
      </c>
      <c r="L445" s="1">
        <f t="shared" si="254"/>
        <v>171400</v>
      </c>
      <c r="M445" s="1">
        <f t="shared" si="254"/>
        <v>0</v>
      </c>
      <c r="N445" s="1">
        <f t="shared" si="254"/>
        <v>171400</v>
      </c>
    </row>
    <row r="446" spans="1:14" ht="33.75" x14ac:dyDescent="0.25">
      <c r="A446" s="212" t="s">
        <v>135</v>
      </c>
      <c r="B446" s="102" t="s">
        <v>58</v>
      </c>
      <c r="C446" s="217" t="s">
        <v>39</v>
      </c>
      <c r="D446" s="144" t="s">
        <v>358</v>
      </c>
      <c r="E446" s="102" t="s">
        <v>14</v>
      </c>
      <c r="F446" s="203">
        <f>SUM(Лист1!G225)</f>
        <v>150850</v>
      </c>
      <c r="G446" s="203">
        <f>SUM(Лист1!H225)</f>
        <v>0</v>
      </c>
      <c r="H446" s="149">
        <f t="shared" si="227"/>
        <v>150850</v>
      </c>
      <c r="I446" s="203">
        <f>SUM(Лист1!J225)</f>
        <v>65600</v>
      </c>
      <c r="J446" s="203">
        <f>SUM(Лист1!K225)</f>
        <v>0</v>
      </c>
      <c r="K446" s="149">
        <f t="shared" si="218"/>
        <v>65600</v>
      </c>
      <c r="L446" s="203">
        <f>SUM(Лист1!M225)</f>
        <v>171400</v>
      </c>
      <c r="M446" s="203">
        <f>SUM(Лист1!N225)</f>
        <v>0</v>
      </c>
      <c r="N446" s="343">
        <f t="shared" si="229"/>
        <v>171400</v>
      </c>
    </row>
    <row r="447" spans="1:14" x14ac:dyDescent="0.25">
      <c r="A447" s="114" t="s">
        <v>34</v>
      </c>
      <c r="B447" s="102" t="s">
        <v>58</v>
      </c>
      <c r="C447" s="135" t="s">
        <v>39</v>
      </c>
      <c r="D447" s="144" t="s">
        <v>358</v>
      </c>
      <c r="E447" s="102" t="s">
        <v>35</v>
      </c>
      <c r="F447" s="203">
        <f t="shared" ref="F447:N447" si="255">SUM(F448)</f>
        <v>15500</v>
      </c>
      <c r="G447" s="203">
        <f t="shared" si="255"/>
        <v>0</v>
      </c>
      <c r="H447" s="203">
        <f t="shared" si="255"/>
        <v>15500</v>
      </c>
      <c r="I447" s="203">
        <f t="shared" si="255"/>
        <v>15500</v>
      </c>
      <c r="J447" s="203">
        <f t="shared" si="255"/>
        <v>0</v>
      </c>
      <c r="K447" s="203">
        <f t="shared" si="255"/>
        <v>15500</v>
      </c>
      <c r="L447" s="203">
        <f t="shared" si="255"/>
        <v>15500</v>
      </c>
      <c r="M447" s="203">
        <f t="shared" si="255"/>
        <v>0</v>
      </c>
      <c r="N447" s="203">
        <f t="shared" si="255"/>
        <v>15500</v>
      </c>
    </row>
    <row r="448" spans="1:14" x14ac:dyDescent="0.25">
      <c r="A448" s="106" t="s">
        <v>122</v>
      </c>
      <c r="B448" s="102" t="s">
        <v>58</v>
      </c>
      <c r="C448" s="217" t="s">
        <v>39</v>
      </c>
      <c r="D448" s="144" t="s">
        <v>358</v>
      </c>
      <c r="E448" s="102" t="s">
        <v>121</v>
      </c>
      <c r="F448" s="203">
        <f>SUM(Лист1!G227)</f>
        <v>15500</v>
      </c>
      <c r="G448" s="203">
        <f>SUM(Лист1!H227)</f>
        <v>0</v>
      </c>
      <c r="H448" s="149">
        <f t="shared" si="227"/>
        <v>15500</v>
      </c>
      <c r="I448" s="203">
        <f>SUM(Лист1!J227)</f>
        <v>15500</v>
      </c>
      <c r="J448" s="203">
        <f>SUM(Лист1!K227)</f>
        <v>0</v>
      </c>
      <c r="K448" s="149">
        <f t="shared" si="218"/>
        <v>15500</v>
      </c>
      <c r="L448" s="203">
        <f>SUM(Лист1!M227)</f>
        <v>15500</v>
      </c>
      <c r="M448" s="203">
        <f>SUM(Лист1!N227)</f>
        <v>0</v>
      </c>
      <c r="N448" s="343">
        <f t="shared" si="229"/>
        <v>15500</v>
      </c>
    </row>
    <row r="449" spans="1:14" ht="24.75" x14ac:dyDescent="0.25">
      <c r="A449" s="143" t="s">
        <v>27</v>
      </c>
      <c r="B449" s="108" t="s">
        <v>58</v>
      </c>
      <c r="C449" s="108" t="s">
        <v>39</v>
      </c>
      <c r="D449" s="144" t="s">
        <v>359</v>
      </c>
      <c r="E449" s="108" t="s">
        <v>7</v>
      </c>
      <c r="F449" s="149">
        <f t="shared" ref="F449:N449" si="256">SUM(F450+F452)</f>
        <v>2491200</v>
      </c>
      <c r="G449" s="149">
        <f t="shared" si="256"/>
        <v>0</v>
      </c>
      <c r="H449" s="149">
        <f t="shared" si="256"/>
        <v>2491200</v>
      </c>
      <c r="I449" s="149">
        <f t="shared" si="256"/>
        <v>2340640</v>
      </c>
      <c r="J449" s="149">
        <f t="shared" si="256"/>
        <v>0</v>
      </c>
      <c r="K449" s="149">
        <f t="shared" si="256"/>
        <v>2340640</v>
      </c>
      <c r="L449" s="149">
        <f t="shared" si="256"/>
        <v>2490710</v>
      </c>
      <c r="M449" s="149">
        <f t="shared" si="256"/>
        <v>0</v>
      </c>
      <c r="N449" s="149">
        <f t="shared" si="256"/>
        <v>2490710</v>
      </c>
    </row>
    <row r="450" spans="1:14" ht="34.5" x14ac:dyDescent="0.25">
      <c r="A450" s="106" t="s">
        <v>28</v>
      </c>
      <c r="B450" s="108" t="s">
        <v>58</v>
      </c>
      <c r="C450" s="108" t="s">
        <v>39</v>
      </c>
      <c r="D450" s="109" t="s">
        <v>359</v>
      </c>
      <c r="E450" s="108" t="s">
        <v>29</v>
      </c>
      <c r="F450" s="149">
        <f t="shared" ref="F450:N450" si="257">SUM(F451)</f>
        <v>2165200</v>
      </c>
      <c r="G450" s="149">
        <f t="shared" si="257"/>
        <v>0</v>
      </c>
      <c r="H450" s="149">
        <f t="shared" si="257"/>
        <v>2165200</v>
      </c>
      <c r="I450" s="149">
        <f t="shared" si="257"/>
        <v>2235320</v>
      </c>
      <c r="J450" s="149">
        <f t="shared" si="257"/>
        <v>0</v>
      </c>
      <c r="K450" s="149">
        <f t="shared" si="257"/>
        <v>2235320</v>
      </c>
      <c r="L450" s="149">
        <f t="shared" si="257"/>
        <v>2341910</v>
      </c>
      <c r="M450" s="149">
        <f t="shared" si="257"/>
        <v>0</v>
      </c>
      <c r="N450" s="149">
        <f t="shared" si="257"/>
        <v>2341910</v>
      </c>
    </row>
    <row r="451" spans="1:14" x14ac:dyDescent="0.25">
      <c r="A451" s="106" t="s">
        <v>30</v>
      </c>
      <c r="B451" s="126" t="s">
        <v>58</v>
      </c>
      <c r="C451" s="126" t="s">
        <v>39</v>
      </c>
      <c r="D451" s="109" t="s">
        <v>359</v>
      </c>
      <c r="E451" s="126" t="s">
        <v>31</v>
      </c>
      <c r="F451" s="149">
        <f>SUM(Лист1!G230)</f>
        <v>2165200</v>
      </c>
      <c r="G451" s="149">
        <f>SUM(Лист1!H230)</f>
        <v>0</v>
      </c>
      <c r="H451" s="149">
        <f t="shared" si="227"/>
        <v>2165200</v>
      </c>
      <c r="I451" s="149">
        <f>SUM(Лист1!J230)</f>
        <v>2235320</v>
      </c>
      <c r="J451" s="149">
        <f>SUM(Лист1!K230)</f>
        <v>0</v>
      </c>
      <c r="K451" s="149">
        <f t="shared" ref="K451:K516" si="258">I451+J451</f>
        <v>2235320</v>
      </c>
      <c r="L451" s="149">
        <f>SUM(Лист1!M230)</f>
        <v>2341910</v>
      </c>
      <c r="M451" s="149">
        <f>SUM(Лист1!N230)</f>
        <v>0</v>
      </c>
      <c r="N451" s="343">
        <f t="shared" si="229"/>
        <v>2341910</v>
      </c>
    </row>
    <row r="452" spans="1:14" x14ac:dyDescent="0.25">
      <c r="A452" s="106" t="s">
        <v>11</v>
      </c>
      <c r="B452" s="126" t="s">
        <v>58</v>
      </c>
      <c r="C452" s="126" t="s">
        <v>39</v>
      </c>
      <c r="D452" s="109" t="s">
        <v>359</v>
      </c>
      <c r="E452" s="126" t="s">
        <v>12</v>
      </c>
      <c r="F452" s="149">
        <f t="shared" ref="F452:N452" si="259">SUM(F453)</f>
        <v>326000</v>
      </c>
      <c r="G452" s="149">
        <f t="shared" si="259"/>
        <v>0</v>
      </c>
      <c r="H452" s="149">
        <f t="shared" si="259"/>
        <v>326000</v>
      </c>
      <c r="I452" s="149">
        <f t="shared" si="259"/>
        <v>105320</v>
      </c>
      <c r="J452" s="149">
        <f t="shared" si="259"/>
        <v>0</v>
      </c>
      <c r="K452" s="149">
        <f t="shared" si="259"/>
        <v>105320</v>
      </c>
      <c r="L452" s="149">
        <f t="shared" si="259"/>
        <v>148800</v>
      </c>
      <c r="M452" s="149">
        <f t="shared" si="259"/>
        <v>0</v>
      </c>
      <c r="N452" s="149">
        <f t="shared" si="259"/>
        <v>148800</v>
      </c>
    </row>
    <row r="453" spans="1:14" ht="23.25" x14ac:dyDescent="0.25">
      <c r="A453" s="106" t="s">
        <v>140</v>
      </c>
      <c r="B453" s="126" t="s">
        <v>58</v>
      </c>
      <c r="C453" s="126" t="s">
        <v>39</v>
      </c>
      <c r="D453" s="109" t="s">
        <v>359</v>
      </c>
      <c r="E453" s="126" t="s">
        <v>14</v>
      </c>
      <c r="F453" s="149">
        <f>SUM(Лист1!G232)</f>
        <v>326000</v>
      </c>
      <c r="G453" s="149">
        <f>SUM(Лист1!H232)</f>
        <v>0</v>
      </c>
      <c r="H453" s="149">
        <f t="shared" si="227"/>
        <v>326000</v>
      </c>
      <c r="I453" s="149">
        <f>SUM(Лист1!J232)</f>
        <v>105320</v>
      </c>
      <c r="J453" s="149">
        <f>SUM(Лист1!K232)</f>
        <v>0</v>
      </c>
      <c r="K453" s="149">
        <f t="shared" si="258"/>
        <v>105320</v>
      </c>
      <c r="L453" s="149">
        <f>SUM(Лист1!M232)</f>
        <v>148800</v>
      </c>
      <c r="M453" s="149">
        <f>SUM(Лист1!N232)</f>
        <v>0</v>
      </c>
      <c r="N453" s="343">
        <f t="shared" si="229"/>
        <v>148800</v>
      </c>
    </row>
    <row r="454" spans="1:14" ht="39" x14ac:dyDescent="0.25">
      <c r="A454" s="238" t="s">
        <v>499</v>
      </c>
      <c r="B454" s="250" t="s">
        <v>58</v>
      </c>
      <c r="C454" s="250" t="s">
        <v>39</v>
      </c>
      <c r="D454" s="249">
        <v>7000055490</v>
      </c>
      <c r="E454" s="251" t="s">
        <v>7</v>
      </c>
      <c r="F454" s="184">
        <f>SUM(F455)</f>
        <v>54085.2</v>
      </c>
      <c r="G454" s="184">
        <f>SUM(G455)</f>
        <v>0</v>
      </c>
      <c r="H454" s="204">
        <f t="shared" ref="H454:H456" si="260">SUM(F454+G454)</f>
        <v>54085.2</v>
      </c>
      <c r="I454" s="149"/>
      <c r="J454" s="149"/>
      <c r="K454" s="149"/>
      <c r="L454" s="149"/>
      <c r="M454" s="149"/>
      <c r="N454" s="343"/>
    </row>
    <row r="455" spans="1:14" ht="43.5" x14ac:dyDescent="0.25">
      <c r="A455" s="252" t="s">
        <v>28</v>
      </c>
      <c r="B455" s="155" t="s">
        <v>58</v>
      </c>
      <c r="C455" s="155" t="s">
        <v>39</v>
      </c>
      <c r="D455" s="249">
        <v>7000055490</v>
      </c>
      <c r="E455" s="155" t="s">
        <v>29</v>
      </c>
      <c r="F455" s="184">
        <f>SUM(F456)</f>
        <v>54085.2</v>
      </c>
      <c r="G455" s="184">
        <f>SUM(G456)</f>
        <v>0</v>
      </c>
      <c r="H455" s="204">
        <f t="shared" si="260"/>
        <v>54085.2</v>
      </c>
      <c r="I455" s="149"/>
      <c r="J455" s="149"/>
      <c r="K455" s="149"/>
      <c r="L455" s="149"/>
      <c r="M455" s="149"/>
      <c r="N455" s="343"/>
    </row>
    <row r="456" spans="1:14" ht="22.5" x14ac:dyDescent="0.25">
      <c r="A456" s="258" t="s">
        <v>134</v>
      </c>
      <c r="B456" s="155" t="s">
        <v>58</v>
      </c>
      <c r="C456" s="155" t="s">
        <v>39</v>
      </c>
      <c r="D456" s="249">
        <v>7000055490</v>
      </c>
      <c r="E456" s="155" t="s">
        <v>31</v>
      </c>
      <c r="F456" s="184">
        <f>SUBTOTAL(9,Лист1!G235)</f>
        <v>54085.2</v>
      </c>
      <c r="G456" s="184">
        <f>SUBTOTAL(9,Лист1!H235)</f>
        <v>0</v>
      </c>
      <c r="H456" s="204">
        <f t="shared" si="260"/>
        <v>54085.2</v>
      </c>
      <c r="I456" s="149"/>
      <c r="J456" s="149"/>
      <c r="K456" s="149"/>
      <c r="L456" s="149"/>
      <c r="M456" s="149"/>
      <c r="N456" s="343"/>
    </row>
    <row r="457" spans="1:14" ht="18" x14ac:dyDescent="0.25">
      <c r="A457" s="128" t="s">
        <v>36</v>
      </c>
      <c r="B457" s="161" t="s">
        <v>37</v>
      </c>
      <c r="C457" s="162" t="s">
        <v>6</v>
      </c>
      <c r="D457" s="162" t="s">
        <v>106</v>
      </c>
      <c r="E457" s="162" t="s">
        <v>7</v>
      </c>
      <c r="F457" s="194">
        <f>SUM(F458+F462+F480)</f>
        <v>64229799</v>
      </c>
      <c r="G457" s="194">
        <f>SUM(G458+G462+G480)</f>
        <v>0</v>
      </c>
      <c r="H457" s="194">
        <f>SUM(H458+H462+H480)</f>
        <v>64229799</v>
      </c>
      <c r="I457" s="194">
        <f t="shared" ref="I457:L457" si="261">SUM(I458+I462+I480)</f>
        <v>59991691</v>
      </c>
      <c r="J457" s="194">
        <f t="shared" ref="J457:K457" si="262">SUM(J458+J462+J480)</f>
        <v>0</v>
      </c>
      <c r="K457" s="194">
        <f t="shared" si="262"/>
        <v>59991691</v>
      </c>
      <c r="L457" s="194">
        <f t="shared" si="261"/>
        <v>62843356</v>
      </c>
      <c r="M457" s="194">
        <f t="shared" ref="M457:N457" si="263">SUM(M458+M462+M480)</f>
        <v>0</v>
      </c>
      <c r="N457" s="194">
        <f t="shared" si="263"/>
        <v>62843356</v>
      </c>
    </row>
    <row r="458" spans="1:14" x14ac:dyDescent="0.25">
      <c r="A458" s="105" t="s">
        <v>86</v>
      </c>
      <c r="B458" s="129" t="s">
        <v>37</v>
      </c>
      <c r="C458" s="132" t="s">
        <v>21</v>
      </c>
      <c r="D458" s="132" t="s">
        <v>106</v>
      </c>
      <c r="E458" s="133" t="s">
        <v>7</v>
      </c>
      <c r="F458" s="194">
        <f t="shared" ref="F458:N460" si="264">SUM(F459)</f>
        <v>3476200</v>
      </c>
      <c r="G458" s="194">
        <f t="shared" si="264"/>
        <v>0</v>
      </c>
      <c r="H458" s="194">
        <f t="shared" si="264"/>
        <v>3476200</v>
      </c>
      <c r="I458" s="194">
        <f t="shared" si="264"/>
        <v>2738489</v>
      </c>
      <c r="J458" s="194">
        <f t="shared" si="264"/>
        <v>0</v>
      </c>
      <c r="K458" s="194">
        <f t="shared" si="264"/>
        <v>2738489</v>
      </c>
      <c r="L458" s="194">
        <f t="shared" si="264"/>
        <v>2738420</v>
      </c>
      <c r="M458" s="194">
        <f t="shared" si="264"/>
        <v>0</v>
      </c>
      <c r="N458" s="194">
        <f t="shared" si="264"/>
        <v>2738420</v>
      </c>
    </row>
    <row r="459" spans="1:14" ht="26.25" x14ac:dyDescent="0.25">
      <c r="A459" s="112" t="s">
        <v>180</v>
      </c>
      <c r="B459" s="102" t="s">
        <v>37</v>
      </c>
      <c r="C459" s="103" t="s">
        <v>21</v>
      </c>
      <c r="D459" s="109" t="s">
        <v>383</v>
      </c>
      <c r="E459" s="104" t="s">
        <v>7</v>
      </c>
      <c r="F459" s="149">
        <f t="shared" si="264"/>
        <v>3476200</v>
      </c>
      <c r="G459" s="149">
        <f t="shared" si="264"/>
        <v>0</v>
      </c>
      <c r="H459" s="149">
        <f t="shared" si="264"/>
        <v>3476200</v>
      </c>
      <c r="I459" s="149">
        <f t="shared" si="264"/>
        <v>2738489</v>
      </c>
      <c r="J459" s="149">
        <f t="shared" si="264"/>
        <v>0</v>
      </c>
      <c r="K459" s="149">
        <f t="shared" si="264"/>
        <v>2738489</v>
      </c>
      <c r="L459" s="149">
        <f t="shared" si="264"/>
        <v>2738420</v>
      </c>
      <c r="M459" s="149">
        <f t="shared" si="264"/>
        <v>0</v>
      </c>
      <c r="N459" s="149">
        <f t="shared" si="264"/>
        <v>2738420</v>
      </c>
    </row>
    <row r="460" spans="1:14" x14ac:dyDescent="0.25">
      <c r="A460" s="107" t="s">
        <v>85</v>
      </c>
      <c r="B460" s="102" t="s">
        <v>37</v>
      </c>
      <c r="C460" s="103" t="s">
        <v>21</v>
      </c>
      <c r="D460" s="109" t="s">
        <v>383</v>
      </c>
      <c r="E460" s="102" t="s">
        <v>76</v>
      </c>
      <c r="F460" s="149">
        <f t="shared" si="264"/>
        <v>3476200</v>
      </c>
      <c r="G460" s="149">
        <f t="shared" si="264"/>
        <v>0</v>
      </c>
      <c r="H460" s="149">
        <f t="shared" si="264"/>
        <v>3476200</v>
      </c>
      <c r="I460" s="149">
        <f t="shared" si="264"/>
        <v>2738489</v>
      </c>
      <c r="J460" s="149">
        <f t="shared" si="264"/>
        <v>0</v>
      </c>
      <c r="K460" s="149">
        <f t="shared" si="264"/>
        <v>2738489</v>
      </c>
      <c r="L460" s="149">
        <f t="shared" si="264"/>
        <v>2738420</v>
      </c>
      <c r="M460" s="149">
        <f t="shared" si="264"/>
        <v>0</v>
      </c>
      <c r="N460" s="149">
        <f t="shared" si="264"/>
        <v>2738420</v>
      </c>
    </row>
    <row r="461" spans="1:14" ht="26.45" customHeight="1" x14ac:dyDescent="0.25">
      <c r="A461" s="107" t="s">
        <v>126</v>
      </c>
      <c r="B461" s="102" t="s">
        <v>37</v>
      </c>
      <c r="C461" s="103" t="s">
        <v>21</v>
      </c>
      <c r="D461" s="109" t="s">
        <v>383</v>
      </c>
      <c r="E461" s="102" t="s">
        <v>143</v>
      </c>
      <c r="F461" s="149">
        <f>SUM(Лист1!G486)</f>
        <v>3476200</v>
      </c>
      <c r="G461" s="149">
        <f>SUM(Лист1!H486)</f>
        <v>0</v>
      </c>
      <c r="H461" s="149">
        <f t="shared" si="227"/>
        <v>3476200</v>
      </c>
      <c r="I461" s="149">
        <f>SUM(Лист1!J486)</f>
        <v>2738489</v>
      </c>
      <c r="J461" s="149">
        <f>SUM(Лист1!K486)</f>
        <v>0</v>
      </c>
      <c r="K461" s="149">
        <f t="shared" si="258"/>
        <v>2738489</v>
      </c>
      <c r="L461" s="149">
        <f>SUM(Лист1!M486)</f>
        <v>2738420</v>
      </c>
      <c r="M461" s="149">
        <f>SUM(Лист1!N486)</f>
        <v>0</v>
      </c>
      <c r="N461" s="343">
        <f t="shared" si="229"/>
        <v>2738420</v>
      </c>
    </row>
    <row r="462" spans="1:14" x14ac:dyDescent="0.25">
      <c r="A462" s="105" t="s">
        <v>38</v>
      </c>
      <c r="B462" s="129" t="s">
        <v>37</v>
      </c>
      <c r="C462" s="132" t="s">
        <v>39</v>
      </c>
      <c r="D462" s="132" t="s">
        <v>106</v>
      </c>
      <c r="E462" s="133" t="s">
        <v>7</v>
      </c>
      <c r="F462" s="194">
        <f>SUM(F469+F474+F463+F477+F466)</f>
        <v>60685599</v>
      </c>
      <c r="G462" s="194">
        <f>SUM(G469+G474+G463+G477+G466)</f>
        <v>0</v>
      </c>
      <c r="H462" s="194">
        <f>SUM(H469+H474+H463+H477+H466)</f>
        <v>60685599</v>
      </c>
      <c r="I462" s="194">
        <f t="shared" ref="I462:L462" si="265">SUM(I469+I474+I463+I477+I466)</f>
        <v>57174202</v>
      </c>
      <c r="J462" s="194">
        <f t="shared" ref="J462:K462" si="266">SUM(J469+J474+J463+J477+J466)</f>
        <v>0</v>
      </c>
      <c r="K462" s="194">
        <f t="shared" si="266"/>
        <v>57174202</v>
      </c>
      <c r="L462" s="194">
        <f t="shared" si="265"/>
        <v>60025936</v>
      </c>
      <c r="M462" s="194">
        <f t="shared" ref="M462:N462" si="267">SUM(M469+M474+M463+M477+M466)</f>
        <v>0</v>
      </c>
      <c r="N462" s="194">
        <f t="shared" si="267"/>
        <v>60025936</v>
      </c>
    </row>
    <row r="463" spans="1:14" ht="51.75" x14ac:dyDescent="0.25">
      <c r="A463" s="112" t="s">
        <v>224</v>
      </c>
      <c r="B463" s="102" t="s">
        <v>37</v>
      </c>
      <c r="C463" s="103" t="s">
        <v>39</v>
      </c>
      <c r="D463" s="109" t="s">
        <v>418</v>
      </c>
      <c r="E463" s="104" t="s">
        <v>7</v>
      </c>
      <c r="F463" s="203">
        <f t="shared" ref="F463:N464" si="268">SUM(F464)</f>
        <v>31411252</v>
      </c>
      <c r="G463" s="203">
        <f t="shared" si="268"/>
        <v>0</v>
      </c>
      <c r="H463" s="203">
        <f t="shared" si="268"/>
        <v>31411252</v>
      </c>
      <c r="I463" s="203">
        <f t="shared" si="268"/>
        <v>18052320</v>
      </c>
      <c r="J463" s="203">
        <f t="shared" si="268"/>
        <v>0</v>
      </c>
      <c r="K463" s="203">
        <f t="shared" si="268"/>
        <v>18052320</v>
      </c>
      <c r="L463" s="203">
        <f t="shared" si="268"/>
        <v>18052320</v>
      </c>
      <c r="M463" s="203">
        <f t="shared" si="268"/>
        <v>0</v>
      </c>
      <c r="N463" s="203">
        <f t="shared" si="268"/>
        <v>18052320</v>
      </c>
    </row>
    <row r="464" spans="1:14" ht="23.45" customHeight="1" x14ac:dyDescent="0.25">
      <c r="A464" s="218" t="s">
        <v>71</v>
      </c>
      <c r="B464" s="102" t="s">
        <v>37</v>
      </c>
      <c r="C464" s="103" t="s">
        <v>39</v>
      </c>
      <c r="D464" s="109" t="s">
        <v>418</v>
      </c>
      <c r="E464" s="104" t="s">
        <v>72</v>
      </c>
      <c r="F464" s="203">
        <f t="shared" si="268"/>
        <v>31411252</v>
      </c>
      <c r="G464" s="203">
        <f t="shared" si="268"/>
        <v>0</v>
      </c>
      <c r="H464" s="203">
        <f t="shared" si="268"/>
        <v>31411252</v>
      </c>
      <c r="I464" s="203">
        <f t="shared" si="268"/>
        <v>18052320</v>
      </c>
      <c r="J464" s="203">
        <f t="shared" si="268"/>
        <v>0</v>
      </c>
      <c r="K464" s="203">
        <f t="shared" si="268"/>
        <v>18052320</v>
      </c>
      <c r="L464" s="203">
        <f t="shared" si="268"/>
        <v>18052320</v>
      </c>
      <c r="M464" s="203">
        <f t="shared" si="268"/>
        <v>0</v>
      </c>
      <c r="N464" s="203">
        <f t="shared" si="268"/>
        <v>18052320</v>
      </c>
    </row>
    <row r="465" spans="1:14" ht="16.149999999999999" customHeight="1" x14ac:dyDescent="0.25">
      <c r="A465" s="219" t="s">
        <v>73</v>
      </c>
      <c r="B465" s="102" t="s">
        <v>37</v>
      </c>
      <c r="C465" s="103" t="s">
        <v>39</v>
      </c>
      <c r="D465" s="109" t="s">
        <v>418</v>
      </c>
      <c r="E465" s="104" t="s">
        <v>74</v>
      </c>
      <c r="F465" s="203">
        <f>SUM(Лист1!G490)</f>
        <v>31411252</v>
      </c>
      <c r="G465" s="203">
        <f>SUM(Лист1!H490)</f>
        <v>0</v>
      </c>
      <c r="H465" s="149">
        <f t="shared" si="227"/>
        <v>31411252</v>
      </c>
      <c r="I465" s="203">
        <f>SUM(Лист1!J490)</f>
        <v>18052320</v>
      </c>
      <c r="J465" s="203">
        <f>SUM(Лист1!K490)</f>
        <v>0</v>
      </c>
      <c r="K465" s="149">
        <f t="shared" si="258"/>
        <v>18052320</v>
      </c>
      <c r="L465" s="203">
        <f>SUM(Лист1!M490)</f>
        <v>18052320</v>
      </c>
      <c r="M465" s="203">
        <f>SUM(Лист1!N490)</f>
        <v>0</v>
      </c>
      <c r="N465" s="343">
        <f t="shared" si="229"/>
        <v>18052320</v>
      </c>
    </row>
    <row r="466" spans="1:14" ht="39" x14ac:dyDescent="0.25">
      <c r="A466" s="112" t="s">
        <v>87</v>
      </c>
      <c r="B466" s="102" t="s">
        <v>37</v>
      </c>
      <c r="C466" s="103" t="s">
        <v>39</v>
      </c>
      <c r="D466" s="109" t="s">
        <v>384</v>
      </c>
      <c r="E466" s="104" t="s">
        <v>7</v>
      </c>
      <c r="F466" s="149">
        <f t="shared" ref="F466:N467" si="269">SUM(F467)</f>
        <v>36400</v>
      </c>
      <c r="G466" s="149">
        <f t="shared" si="269"/>
        <v>0</v>
      </c>
      <c r="H466" s="149">
        <f t="shared" si="269"/>
        <v>36400</v>
      </c>
      <c r="I466" s="149">
        <f t="shared" si="269"/>
        <v>34400</v>
      </c>
      <c r="J466" s="149">
        <f t="shared" si="269"/>
        <v>0</v>
      </c>
      <c r="K466" s="149">
        <f t="shared" si="269"/>
        <v>34400</v>
      </c>
      <c r="L466" s="149">
        <f t="shared" si="269"/>
        <v>34400</v>
      </c>
      <c r="M466" s="149">
        <f t="shared" si="269"/>
        <v>0</v>
      </c>
      <c r="N466" s="149">
        <f t="shared" si="269"/>
        <v>34400</v>
      </c>
    </row>
    <row r="467" spans="1:14" x14ac:dyDescent="0.25">
      <c r="A467" s="107" t="s">
        <v>75</v>
      </c>
      <c r="B467" s="102" t="s">
        <v>37</v>
      </c>
      <c r="C467" s="103" t="s">
        <v>39</v>
      </c>
      <c r="D467" s="109" t="s">
        <v>384</v>
      </c>
      <c r="E467" s="102" t="s">
        <v>76</v>
      </c>
      <c r="F467" s="149">
        <f t="shared" si="269"/>
        <v>36400</v>
      </c>
      <c r="G467" s="149">
        <f t="shared" si="269"/>
        <v>0</v>
      </c>
      <c r="H467" s="149">
        <f t="shared" si="269"/>
        <v>36400</v>
      </c>
      <c r="I467" s="149">
        <f t="shared" si="269"/>
        <v>34400</v>
      </c>
      <c r="J467" s="149">
        <f t="shared" si="269"/>
        <v>0</v>
      </c>
      <c r="K467" s="149">
        <f t="shared" si="269"/>
        <v>34400</v>
      </c>
      <c r="L467" s="149">
        <f t="shared" si="269"/>
        <v>34400</v>
      </c>
      <c r="M467" s="149">
        <f t="shared" si="269"/>
        <v>0</v>
      </c>
      <c r="N467" s="149">
        <f t="shared" si="269"/>
        <v>34400</v>
      </c>
    </row>
    <row r="468" spans="1:14" ht="27" customHeight="1" x14ac:dyDescent="0.25">
      <c r="A468" s="107" t="s">
        <v>144</v>
      </c>
      <c r="B468" s="102" t="s">
        <v>37</v>
      </c>
      <c r="C468" s="103" t="s">
        <v>39</v>
      </c>
      <c r="D468" s="109" t="s">
        <v>384</v>
      </c>
      <c r="E468" s="102" t="s">
        <v>143</v>
      </c>
      <c r="F468" s="149">
        <f>SUBTOTAL(9,Лист1!G493)</f>
        <v>36400</v>
      </c>
      <c r="G468" s="149">
        <f>SUBTOTAL(9,Лист1!H493)</f>
        <v>0</v>
      </c>
      <c r="H468" s="149">
        <f t="shared" ref="H468:H516" si="270">F468+G468</f>
        <v>36400</v>
      </c>
      <c r="I468" s="149">
        <f>SUBTOTAL(9,Лист1!J493)</f>
        <v>34400</v>
      </c>
      <c r="J468" s="149">
        <f>SUBTOTAL(9,Лист1!K493)</f>
        <v>0</v>
      </c>
      <c r="K468" s="149">
        <f t="shared" si="258"/>
        <v>34400</v>
      </c>
      <c r="L468" s="149">
        <f>SUBTOTAL(9,Лист1!M493)</f>
        <v>34400</v>
      </c>
      <c r="M468" s="149">
        <f>SUBTOTAL(9,Лист1!N493)</f>
        <v>0</v>
      </c>
      <c r="N468" s="203">
        <f t="shared" ref="N468:N516" si="271">L468+M468</f>
        <v>34400</v>
      </c>
    </row>
    <row r="469" spans="1:14" ht="102.75" x14ac:dyDescent="0.25">
      <c r="A469" s="112" t="s">
        <v>189</v>
      </c>
      <c r="B469" s="102" t="s">
        <v>37</v>
      </c>
      <c r="C469" s="103" t="s">
        <v>39</v>
      </c>
      <c r="D469" s="109" t="s">
        <v>385</v>
      </c>
      <c r="E469" s="102" t="s">
        <v>7</v>
      </c>
      <c r="F469" s="203">
        <f t="shared" ref="F469:N470" si="272">SUM(F470)</f>
        <v>24264160</v>
      </c>
      <c r="G469" s="203">
        <f t="shared" si="272"/>
        <v>0</v>
      </c>
      <c r="H469" s="203">
        <f t="shared" si="272"/>
        <v>24264160</v>
      </c>
      <c r="I469" s="203">
        <f t="shared" si="272"/>
        <v>33393926</v>
      </c>
      <c r="J469" s="203">
        <f t="shared" si="272"/>
        <v>0</v>
      </c>
      <c r="K469" s="203">
        <f t="shared" si="272"/>
        <v>33393926</v>
      </c>
      <c r="L469" s="203">
        <f t="shared" si="272"/>
        <v>36245660</v>
      </c>
      <c r="M469" s="203">
        <f t="shared" si="272"/>
        <v>0</v>
      </c>
      <c r="N469" s="203">
        <f t="shared" si="272"/>
        <v>36245660</v>
      </c>
    </row>
    <row r="470" spans="1:14" ht="156.6" customHeight="1" x14ac:dyDescent="0.25">
      <c r="A470" s="112" t="s">
        <v>191</v>
      </c>
      <c r="B470" s="102" t="s">
        <v>37</v>
      </c>
      <c r="C470" s="103" t="s">
        <v>39</v>
      </c>
      <c r="D470" s="109" t="s">
        <v>386</v>
      </c>
      <c r="E470" s="102" t="s">
        <v>7</v>
      </c>
      <c r="F470" s="149">
        <f t="shared" si="272"/>
        <v>24264160</v>
      </c>
      <c r="G470" s="149">
        <f t="shared" si="272"/>
        <v>0</v>
      </c>
      <c r="H470" s="149">
        <f t="shared" si="272"/>
        <v>24264160</v>
      </c>
      <c r="I470" s="149">
        <f t="shared" si="272"/>
        <v>33393926</v>
      </c>
      <c r="J470" s="149">
        <f t="shared" si="272"/>
        <v>0</v>
      </c>
      <c r="K470" s="149">
        <f t="shared" si="272"/>
        <v>33393926</v>
      </c>
      <c r="L470" s="149">
        <f t="shared" si="272"/>
        <v>36245660</v>
      </c>
      <c r="M470" s="149">
        <f t="shared" si="272"/>
        <v>0</v>
      </c>
      <c r="N470" s="149">
        <f t="shared" si="272"/>
        <v>36245660</v>
      </c>
    </row>
    <row r="471" spans="1:14" x14ac:dyDescent="0.25">
      <c r="A471" s="17" t="s">
        <v>75</v>
      </c>
      <c r="B471" s="176" t="s">
        <v>37</v>
      </c>
      <c r="C471" s="193" t="s">
        <v>39</v>
      </c>
      <c r="D471" s="109" t="s">
        <v>386</v>
      </c>
      <c r="E471" s="176" t="s">
        <v>76</v>
      </c>
      <c r="F471" s="149">
        <f t="shared" ref="F471:M471" si="273">SUM(F473+F472)</f>
        <v>24264160</v>
      </c>
      <c r="G471" s="149">
        <f t="shared" si="273"/>
        <v>0</v>
      </c>
      <c r="H471" s="149">
        <f t="shared" si="273"/>
        <v>24264160</v>
      </c>
      <c r="I471" s="149">
        <f t="shared" si="273"/>
        <v>33393926</v>
      </c>
      <c r="J471" s="149">
        <f t="shared" si="273"/>
        <v>0</v>
      </c>
      <c r="K471" s="149">
        <f t="shared" si="273"/>
        <v>33393926</v>
      </c>
      <c r="L471" s="149">
        <f t="shared" si="273"/>
        <v>36245660</v>
      </c>
      <c r="M471" s="149">
        <f t="shared" si="273"/>
        <v>0</v>
      </c>
      <c r="N471" s="343">
        <f t="shared" si="271"/>
        <v>36245660</v>
      </c>
    </row>
    <row r="472" spans="1:14" x14ac:dyDescent="0.25">
      <c r="A472" s="107" t="s">
        <v>142</v>
      </c>
      <c r="B472" s="102" t="s">
        <v>37</v>
      </c>
      <c r="C472" s="103" t="s">
        <v>39</v>
      </c>
      <c r="D472" s="109" t="s">
        <v>386</v>
      </c>
      <c r="E472" s="102" t="s">
        <v>141</v>
      </c>
      <c r="F472" s="203">
        <f>SUM(Лист1!G497)</f>
        <v>13351410</v>
      </c>
      <c r="G472" s="203">
        <f>SUM(Лист1!H497)</f>
        <v>0</v>
      </c>
      <c r="H472" s="149">
        <f t="shared" si="270"/>
        <v>13351410</v>
      </c>
      <c r="I472" s="203">
        <f>SUM(Лист1!J497)</f>
        <v>21369549</v>
      </c>
      <c r="J472" s="203">
        <f>SUM(Лист1!K497)</f>
        <v>0</v>
      </c>
      <c r="K472" s="149">
        <f t="shared" si="258"/>
        <v>21369549</v>
      </c>
      <c r="L472" s="203">
        <f>SUM(Лист1!M497)</f>
        <v>23344002</v>
      </c>
      <c r="M472" s="203">
        <f>SUM(Лист1!N497)</f>
        <v>0</v>
      </c>
      <c r="N472" s="203">
        <f>SUM(Лист1!O497)</f>
        <v>23344002</v>
      </c>
    </row>
    <row r="473" spans="1:14" ht="29.45" customHeight="1" x14ac:dyDescent="0.25">
      <c r="A473" s="213" t="s">
        <v>145</v>
      </c>
      <c r="B473" s="102" t="s">
        <v>37</v>
      </c>
      <c r="C473" s="103" t="s">
        <v>39</v>
      </c>
      <c r="D473" s="109" t="s">
        <v>386</v>
      </c>
      <c r="E473" s="102" t="s">
        <v>143</v>
      </c>
      <c r="F473" s="149">
        <f>SUM(Лист1!G498)</f>
        <v>10912750</v>
      </c>
      <c r="G473" s="149">
        <f>SUM(Лист1!H498)</f>
        <v>0</v>
      </c>
      <c r="H473" s="149">
        <f t="shared" si="270"/>
        <v>10912750</v>
      </c>
      <c r="I473" s="149">
        <f>SUM(Лист1!J498)</f>
        <v>12024377</v>
      </c>
      <c r="J473" s="149">
        <f>SUM(Лист1!K498)</f>
        <v>0</v>
      </c>
      <c r="K473" s="149">
        <f t="shared" si="258"/>
        <v>12024377</v>
      </c>
      <c r="L473" s="149">
        <f>SUM(Лист1!M498)</f>
        <v>12901658</v>
      </c>
      <c r="M473" s="149">
        <f>SUM(Лист1!N498)</f>
        <v>0</v>
      </c>
      <c r="N473" s="149">
        <f>SUM(Лист1!O498)</f>
        <v>12901658</v>
      </c>
    </row>
    <row r="474" spans="1:14" ht="36.75" x14ac:dyDescent="0.25">
      <c r="A474" s="274" t="s">
        <v>244</v>
      </c>
      <c r="B474" s="102" t="s">
        <v>37</v>
      </c>
      <c r="C474" s="102" t="s">
        <v>39</v>
      </c>
      <c r="D474" s="109" t="s">
        <v>342</v>
      </c>
      <c r="E474" s="102" t="s">
        <v>7</v>
      </c>
      <c r="F474" s="149">
        <f t="shared" ref="F474:N475" si="274">SUM(F475)</f>
        <v>3038805</v>
      </c>
      <c r="G474" s="149">
        <f t="shared" si="274"/>
        <v>0</v>
      </c>
      <c r="H474" s="149">
        <f t="shared" si="274"/>
        <v>3038805</v>
      </c>
      <c r="I474" s="149">
        <f t="shared" si="274"/>
        <v>4723065</v>
      </c>
      <c r="J474" s="149">
        <f t="shared" si="274"/>
        <v>0</v>
      </c>
      <c r="K474" s="149">
        <f t="shared" si="274"/>
        <v>4723065</v>
      </c>
      <c r="L474" s="149">
        <f t="shared" si="274"/>
        <v>4723065</v>
      </c>
      <c r="M474" s="149">
        <f t="shared" si="274"/>
        <v>0</v>
      </c>
      <c r="N474" s="149">
        <f t="shared" si="274"/>
        <v>4723065</v>
      </c>
    </row>
    <row r="475" spans="1:14" x14ac:dyDescent="0.25">
      <c r="A475" s="107" t="s">
        <v>75</v>
      </c>
      <c r="B475" s="102" t="s">
        <v>37</v>
      </c>
      <c r="C475" s="102" t="s">
        <v>39</v>
      </c>
      <c r="D475" s="109" t="s">
        <v>342</v>
      </c>
      <c r="E475" s="102" t="s">
        <v>76</v>
      </c>
      <c r="F475" s="149">
        <f t="shared" si="274"/>
        <v>3038805</v>
      </c>
      <c r="G475" s="149">
        <f t="shared" si="274"/>
        <v>0</v>
      </c>
      <c r="H475" s="149">
        <f t="shared" si="274"/>
        <v>3038805</v>
      </c>
      <c r="I475" s="149">
        <f t="shared" si="274"/>
        <v>4723065</v>
      </c>
      <c r="J475" s="149">
        <f t="shared" si="274"/>
        <v>0</v>
      </c>
      <c r="K475" s="149">
        <f t="shared" si="274"/>
        <v>4723065</v>
      </c>
      <c r="L475" s="149">
        <f t="shared" si="274"/>
        <v>4723065</v>
      </c>
      <c r="M475" s="149">
        <f t="shared" si="274"/>
        <v>0</v>
      </c>
      <c r="N475" s="149">
        <f t="shared" si="274"/>
        <v>4723065</v>
      </c>
    </row>
    <row r="476" spans="1:14" ht="45" x14ac:dyDescent="0.25">
      <c r="A476" s="335" t="s">
        <v>145</v>
      </c>
      <c r="B476" s="102" t="s">
        <v>37</v>
      </c>
      <c r="C476" s="102" t="s">
        <v>39</v>
      </c>
      <c r="D476" s="109" t="s">
        <v>342</v>
      </c>
      <c r="E476" s="102" t="s">
        <v>143</v>
      </c>
      <c r="F476" s="149">
        <f>SUM(Лист1!G129)</f>
        <v>3038805</v>
      </c>
      <c r="G476" s="149">
        <f>SUM(Лист1!H129)</f>
        <v>0</v>
      </c>
      <c r="H476" s="149">
        <f t="shared" si="270"/>
        <v>3038805</v>
      </c>
      <c r="I476" s="149">
        <f>SUM(Лист1!J129)</f>
        <v>4723065</v>
      </c>
      <c r="J476" s="149">
        <f>SUM(Лист1!K129)</f>
        <v>0</v>
      </c>
      <c r="K476" s="149">
        <f>SUM(Лист1!L129)</f>
        <v>4723065</v>
      </c>
      <c r="L476" s="149">
        <f>SUM(Лист1!M129)</f>
        <v>4723065</v>
      </c>
      <c r="M476" s="149">
        <f>SUM(Лист1!N129)</f>
        <v>0</v>
      </c>
      <c r="N476" s="343">
        <f t="shared" si="271"/>
        <v>4723065</v>
      </c>
    </row>
    <row r="477" spans="1:14" ht="33.6" customHeight="1" x14ac:dyDescent="0.25">
      <c r="A477" s="154" t="s">
        <v>194</v>
      </c>
      <c r="B477" s="102" t="s">
        <v>37</v>
      </c>
      <c r="C477" s="103" t="s">
        <v>39</v>
      </c>
      <c r="D477" s="109" t="s">
        <v>387</v>
      </c>
      <c r="E477" s="102" t="s">
        <v>7</v>
      </c>
      <c r="F477" s="203">
        <f t="shared" ref="F477:N478" si="275">SUM(F478)</f>
        <v>1934982</v>
      </c>
      <c r="G477" s="203">
        <f t="shared" si="275"/>
        <v>0</v>
      </c>
      <c r="H477" s="203">
        <f t="shared" si="275"/>
        <v>1934982</v>
      </c>
      <c r="I477" s="203">
        <f t="shared" si="275"/>
        <v>970491</v>
      </c>
      <c r="J477" s="203">
        <f t="shared" si="275"/>
        <v>0</v>
      </c>
      <c r="K477" s="203">
        <f t="shared" si="275"/>
        <v>970491</v>
      </c>
      <c r="L477" s="203">
        <f t="shared" si="275"/>
        <v>970491</v>
      </c>
      <c r="M477" s="203">
        <f t="shared" si="275"/>
        <v>0</v>
      </c>
      <c r="N477" s="203">
        <f t="shared" si="275"/>
        <v>970491</v>
      </c>
    </row>
    <row r="478" spans="1:14" ht="27" customHeight="1" x14ac:dyDescent="0.25">
      <c r="A478" s="107" t="s">
        <v>75</v>
      </c>
      <c r="B478" s="102" t="s">
        <v>37</v>
      </c>
      <c r="C478" s="102" t="s">
        <v>39</v>
      </c>
      <c r="D478" s="109" t="s">
        <v>387</v>
      </c>
      <c r="E478" s="102" t="s">
        <v>76</v>
      </c>
      <c r="F478" s="203">
        <f t="shared" si="275"/>
        <v>1934982</v>
      </c>
      <c r="G478" s="203">
        <f t="shared" si="275"/>
        <v>0</v>
      </c>
      <c r="H478" s="203">
        <f t="shared" si="275"/>
        <v>1934982</v>
      </c>
      <c r="I478" s="203">
        <f t="shared" si="275"/>
        <v>970491</v>
      </c>
      <c r="J478" s="203">
        <f t="shared" si="275"/>
        <v>0</v>
      </c>
      <c r="K478" s="203">
        <f t="shared" si="275"/>
        <v>970491</v>
      </c>
      <c r="L478" s="203">
        <f t="shared" si="275"/>
        <v>970491</v>
      </c>
      <c r="M478" s="203">
        <f t="shared" si="275"/>
        <v>0</v>
      </c>
      <c r="N478" s="203">
        <f t="shared" si="275"/>
        <v>970491</v>
      </c>
    </row>
    <row r="479" spans="1:14" ht="27" customHeight="1" x14ac:dyDescent="0.25">
      <c r="A479" s="213" t="s">
        <v>145</v>
      </c>
      <c r="B479" s="102" t="s">
        <v>37</v>
      </c>
      <c r="C479" s="102" t="s">
        <v>39</v>
      </c>
      <c r="D479" s="109" t="s">
        <v>387</v>
      </c>
      <c r="E479" s="102" t="s">
        <v>143</v>
      </c>
      <c r="F479" s="203">
        <f>SUM(Лист1!G501)</f>
        <v>1934982</v>
      </c>
      <c r="G479" s="203">
        <f>SUM(Лист1!H501)</f>
        <v>0</v>
      </c>
      <c r="H479" s="149">
        <f t="shared" si="270"/>
        <v>1934982</v>
      </c>
      <c r="I479" s="203">
        <f>SUM(Лист1!J501)</f>
        <v>970491</v>
      </c>
      <c r="J479" s="203">
        <f>SUM(Лист1!K501)</f>
        <v>0</v>
      </c>
      <c r="K479" s="149">
        <f t="shared" si="258"/>
        <v>970491</v>
      </c>
      <c r="L479" s="203">
        <f>SUM(Лист1!M501)</f>
        <v>970491</v>
      </c>
      <c r="M479" s="203">
        <f>SUM(Лист1!N501)</f>
        <v>0</v>
      </c>
      <c r="N479" s="343">
        <f t="shared" si="271"/>
        <v>970491</v>
      </c>
    </row>
    <row r="480" spans="1:14" x14ac:dyDescent="0.25">
      <c r="A480" s="105" t="s">
        <v>88</v>
      </c>
      <c r="B480" s="129" t="s">
        <v>37</v>
      </c>
      <c r="C480" s="132" t="s">
        <v>43</v>
      </c>
      <c r="D480" s="132" t="s">
        <v>106</v>
      </c>
      <c r="E480" s="133" t="s">
        <v>7</v>
      </c>
      <c r="F480" s="194">
        <f>SUM(F481)</f>
        <v>68000</v>
      </c>
      <c r="G480" s="194">
        <f t="shared" ref="G480:N480" si="276">SUM(G481)</f>
        <v>0</v>
      </c>
      <c r="H480" s="194">
        <f t="shared" si="276"/>
        <v>68000</v>
      </c>
      <c r="I480" s="194">
        <f t="shared" si="276"/>
        <v>79000</v>
      </c>
      <c r="J480" s="194">
        <f t="shared" si="276"/>
        <v>0</v>
      </c>
      <c r="K480" s="194">
        <f t="shared" si="276"/>
        <v>79000</v>
      </c>
      <c r="L480" s="194">
        <f t="shared" si="276"/>
        <v>79000</v>
      </c>
      <c r="M480" s="194">
        <f t="shared" si="276"/>
        <v>0</v>
      </c>
      <c r="N480" s="194">
        <f t="shared" si="276"/>
        <v>79000</v>
      </c>
    </row>
    <row r="481" spans="1:14" ht="102.75" x14ac:dyDescent="0.25">
      <c r="A481" s="112" t="s">
        <v>189</v>
      </c>
      <c r="B481" s="127" t="s">
        <v>37</v>
      </c>
      <c r="C481" s="142" t="s">
        <v>43</v>
      </c>
      <c r="D481" s="144" t="s">
        <v>385</v>
      </c>
      <c r="E481" s="146" t="s">
        <v>7</v>
      </c>
      <c r="F481" s="149">
        <f>SUM(F482)</f>
        <v>68000</v>
      </c>
      <c r="G481" s="149">
        <f>SUM(G482)</f>
        <v>0</v>
      </c>
      <c r="H481" s="149">
        <f>SUM(H482)</f>
        <v>68000</v>
      </c>
      <c r="I481" s="149">
        <f t="shared" ref="I481:N481" si="277">SUM(I482)</f>
        <v>79000</v>
      </c>
      <c r="J481" s="149">
        <f t="shared" si="277"/>
        <v>0</v>
      </c>
      <c r="K481" s="149">
        <f t="shared" si="277"/>
        <v>79000</v>
      </c>
      <c r="L481" s="149">
        <f t="shared" si="277"/>
        <v>79000</v>
      </c>
      <c r="M481" s="149">
        <f t="shared" si="277"/>
        <v>0</v>
      </c>
      <c r="N481" s="149">
        <f t="shared" si="277"/>
        <v>79000</v>
      </c>
    </row>
    <row r="482" spans="1:14" ht="129.6" customHeight="1" x14ac:dyDescent="0.25">
      <c r="A482" s="112" t="s">
        <v>190</v>
      </c>
      <c r="B482" s="102" t="s">
        <v>37</v>
      </c>
      <c r="C482" s="103" t="s">
        <v>43</v>
      </c>
      <c r="D482" s="109" t="s">
        <v>388</v>
      </c>
      <c r="E482" s="102" t="s">
        <v>7</v>
      </c>
      <c r="F482" s="149">
        <f t="shared" ref="F482:N483" si="278">SUM(F483)</f>
        <v>68000</v>
      </c>
      <c r="G482" s="149">
        <f t="shared" si="278"/>
        <v>0</v>
      </c>
      <c r="H482" s="149">
        <f t="shared" si="278"/>
        <v>68000</v>
      </c>
      <c r="I482" s="149">
        <f t="shared" si="278"/>
        <v>79000</v>
      </c>
      <c r="J482" s="149">
        <f t="shared" si="278"/>
        <v>0</v>
      </c>
      <c r="K482" s="149">
        <f t="shared" si="278"/>
        <v>79000</v>
      </c>
      <c r="L482" s="149">
        <f t="shared" si="278"/>
        <v>79000</v>
      </c>
      <c r="M482" s="149">
        <f t="shared" si="278"/>
        <v>0</v>
      </c>
      <c r="N482" s="149">
        <f t="shared" si="278"/>
        <v>79000</v>
      </c>
    </row>
    <row r="483" spans="1:14" x14ac:dyDescent="0.25">
      <c r="A483" s="106" t="s">
        <v>11</v>
      </c>
      <c r="B483" s="176" t="s">
        <v>37</v>
      </c>
      <c r="C483" s="103" t="s">
        <v>43</v>
      </c>
      <c r="D483" s="109" t="s">
        <v>388</v>
      </c>
      <c r="E483" s="176">
        <v>200</v>
      </c>
      <c r="F483" s="149">
        <f t="shared" si="278"/>
        <v>68000</v>
      </c>
      <c r="G483" s="149">
        <f t="shared" si="278"/>
        <v>0</v>
      </c>
      <c r="H483" s="149">
        <f t="shared" si="278"/>
        <v>68000</v>
      </c>
      <c r="I483" s="149">
        <f t="shared" si="278"/>
        <v>79000</v>
      </c>
      <c r="J483" s="149">
        <f t="shared" si="278"/>
        <v>0</v>
      </c>
      <c r="K483" s="149">
        <f t="shared" si="278"/>
        <v>79000</v>
      </c>
      <c r="L483" s="149">
        <f t="shared" si="278"/>
        <v>79000</v>
      </c>
      <c r="M483" s="149">
        <f t="shared" si="278"/>
        <v>0</v>
      </c>
      <c r="N483" s="149">
        <f t="shared" si="278"/>
        <v>79000</v>
      </c>
    </row>
    <row r="484" spans="1:14" ht="23.25" x14ac:dyDescent="0.25">
      <c r="A484" s="106" t="s">
        <v>140</v>
      </c>
      <c r="B484" s="102" t="s">
        <v>37</v>
      </c>
      <c r="C484" s="102" t="s">
        <v>43</v>
      </c>
      <c r="D484" s="109" t="s">
        <v>388</v>
      </c>
      <c r="E484" s="102" t="s">
        <v>14</v>
      </c>
      <c r="F484" s="149">
        <f>SUM(Лист1!G506)</f>
        <v>68000</v>
      </c>
      <c r="G484" s="149">
        <f>SUM(Лист1!H506)</f>
        <v>0</v>
      </c>
      <c r="H484" s="149">
        <f t="shared" si="270"/>
        <v>68000</v>
      </c>
      <c r="I484" s="149">
        <f>SUM(Лист1!J506)</f>
        <v>79000</v>
      </c>
      <c r="J484" s="149">
        <f>SUM(Лист1!K506)</f>
        <v>0</v>
      </c>
      <c r="K484" s="149">
        <f t="shared" si="258"/>
        <v>79000</v>
      </c>
      <c r="L484" s="149">
        <f>SUM(Лист1!M506)</f>
        <v>79000</v>
      </c>
      <c r="M484" s="149">
        <f>SUM(Лист1!N506)</f>
        <v>0</v>
      </c>
      <c r="N484" s="343">
        <f t="shared" si="271"/>
        <v>79000</v>
      </c>
    </row>
    <row r="485" spans="1:14" ht="15.75" x14ac:dyDescent="0.25">
      <c r="A485" s="148" t="s">
        <v>89</v>
      </c>
      <c r="B485" s="196" t="s">
        <v>90</v>
      </c>
      <c r="C485" s="197" t="s">
        <v>6</v>
      </c>
      <c r="D485" s="197" t="s">
        <v>106</v>
      </c>
      <c r="E485" s="198" t="s">
        <v>7</v>
      </c>
      <c r="F485" s="202">
        <f>SUM(F486+F501)</f>
        <v>33893459</v>
      </c>
      <c r="G485" s="202">
        <f>SUM(G486+G501)</f>
        <v>1530000</v>
      </c>
      <c r="H485" s="202">
        <f>SUM(H486+H501)</f>
        <v>35423459</v>
      </c>
      <c r="I485" s="202">
        <f t="shared" ref="I485:N485" si="279">SUM(I486)</f>
        <v>33611960</v>
      </c>
      <c r="J485" s="202">
        <f t="shared" si="279"/>
        <v>0</v>
      </c>
      <c r="K485" s="202">
        <f t="shared" si="279"/>
        <v>33611960</v>
      </c>
      <c r="L485" s="202">
        <f t="shared" si="279"/>
        <v>25912580</v>
      </c>
      <c r="M485" s="202">
        <f t="shared" si="279"/>
        <v>0</v>
      </c>
      <c r="N485" s="202">
        <f t="shared" si="279"/>
        <v>25912580</v>
      </c>
    </row>
    <row r="486" spans="1:14" x14ac:dyDescent="0.25">
      <c r="A486" s="101" t="s">
        <v>91</v>
      </c>
      <c r="B486" s="185" t="s">
        <v>90</v>
      </c>
      <c r="C486" s="186" t="s">
        <v>21</v>
      </c>
      <c r="D486" s="186" t="s">
        <v>106</v>
      </c>
      <c r="E486" s="187" t="s">
        <v>7</v>
      </c>
      <c r="F486" s="202">
        <f>SUM(F490+F495+F487+F498)</f>
        <v>33643459</v>
      </c>
      <c r="G486" s="202">
        <f>SUM(G490+G495+G487+G498)</f>
        <v>1530000</v>
      </c>
      <c r="H486" s="202">
        <f>SUM(H490+H495+H487+H498)</f>
        <v>35173459</v>
      </c>
      <c r="I486" s="202">
        <f t="shared" ref="I486:N486" si="280">SUM(I490+I495+I487)</f>
        <v>33611960</v>
      </c>
      <c r="J486" s="202">
        <f t="shared" si="280"/>
        <v>0</v>
      </c>
      <c r="K486" s="202">
        <f t="shared" si="280"/>
        <v>33611960</v>
      </c>
      <c r="L486" s="202">
        <f t="shared" si="280"/>
        <v>25912580</v>
      </c>
      <c r="M486" s="202">
        <f t="shared" si="280"/>
        <v>0</v>
      </c>
      <c r="N486" s="202">
        <f t="shared" si="280"/>
        <v>25912580</v>
      </c>
    </row>
    <row r="487" spans="1:14" ht="39" x14ac:dyDescent="0.25">
      <c r="A487" s="113" t="s">
        <v>321</v>
      </c>
      <c r="B487" s="191" t="s">
        <v>90</v>
      </c>
      <c r="C487" s="129" t="s">
        <v>21</v>
      </c>
      <c r="D487" s="186" t="s">
        <v>389</v>
      </c>
      <c r="E487" s="190" t="s">
        <v>7</v>
      </c>
      <c r="F487" s="216">
        <f t="shared" ref="F487:N488" si="281">SUM(F488)</f>
        <v>0</v>
      </c>
      <c r="G487" s="216">
        <f t="shared" si="281"/>
        <v>0</v>
      </c>
      <c r="H487" s="216">
        <f t="shared" si="281"/>
        <v>0</v>
      </c>
      <c r="I487" s="216">
        <f t="shared" si="281"/>
        <v>7385040</v>
      </c>
      <c r="J487" s="216">
        <f t="shared" si="281"/>
        <v>0</v>
      </c>
      <c r="K487" s="216">
        <f t="shared" si="281"/>
        <v>7385040</v>
      </c>
      <c r="L487" s="216">
        <f t="shared" si="281"/>
        <v>0</v>
      </c>
      <c r="M487" s="216">
        <f t="shared" si="281"/>
        <v>0</v>
      </c>
      <c r="N487" s="216">
        <f t="shared" si="281"/>
        <v>0</v>
      </c>
    </row>
    <row r="488" spans="1:14" ht="22.5" x14ac:dyDescent="0.25">
      <c r="A488" s="114" t="s">
        <v>71</v>
      </c>
      <c r="B488" s="108" t="s">
        <v>90</v>
      </c>
      <c r="C488" s="142" t="s">
        <v>21</v>
      </c>
      <c r="D488" s="142" t="s">
        <v>389</v>
      </c>
      <c r="E488" s="144">
        <v>400</v>
      </c>
      <c r="F488" s="184">
        <f t="shared" si="281"/>
        <v>0</v>
      </c>
      <c r="G488" s="184">
        <f t="shared" si="281"/>
        <v>0</v>
      </c>
      <c r="H488" s="184">
        <f t="shared" si="281"/>
        <v>0</v>
      </c>
      <c r="I488" s="184">
        <f t="shared" si="281"/>
        <v>7385040</v>
      </c>
      <c r="J488" s="184">
        <f t="shared" si="281"/>
        <v>0</v>
      </c>
      <c r="K488" s="184">
        <f t="shared" si="281"/>
        <v>7385040</v>
      </c>
      <c r="L488" s="184">
        <f t="shared" si="281"/>
        <v>0</v>
      </c>
      <c r="M488" s="184">
        <f t="shared" si="281"/>
        <v>0</v>
      </c>
      <c r="N488" s="184">
        <f t="shared" si="281"/>
        <v>0</v>
      </c>
    </row>
    <row r="489" spans="1:14" x14ac:dyDescent="0.25">
      <c r="A489" s="106" t="s">
        <v>73</v>
      </c>
      <c r="B489" s="108" t="s">
        <v>90</v>
      </c>
      <c r="C489" s="127" t="s">
        <v>21</v>
      </c>
      <c r="D489" s="142" t="s">
        <v>389</v>
      </c>
      <c r="E489" s="144">
        <v>410</v>
      </c>
      <c r="F489" s="184">
        <f>SUM(Лист1!G511)</f>
        <v>0</v>
      </c>
      <c r="G489" s="184">
        <f>SUM(Лист1!H511)</f>
        <v>0</v>
      </c>
      <c r="H489" s="149">
        <f t="shared" si="270"/>
        <v>0</v>
      </c>
      <c r="I489" s="184">
        <f>SUM(Лист1!J511)</f>
        <v>7385040</v>
      </c>
      <c r="J489" s="184">
        <f>SUM(Лист1!K511)</f>
        <v>0</v>
      </c>
      <c r="K489" s="149">
        <f t="shared" si="258"/>
        <v>7385040</v>
      </c>
      <c r="L489" s="184">
        <f>SUM(Лист1!M511)</f>
        <v>0</v>
      </c>
      <c r="M489" s="184">
        <f>SUM(Лист1!N511)</f>
        <v>0</v>
      </c>
      <c r="N489" s="343">
        <f t="shared" si="271"/>
        <v>0</v>
      </c>
    </row>
    <row r="490" spans="1:14" ht="30.75" customHeight="1" x14ac:dyDescent="0.25">
      <c r="A490" s="116" t="s">
        <v>181</v>
      </c>
      <c r="B490" s="129" t="s">
        <v>90</v>
      </c>
      <c r="C490" s="132" t="s">
        <v>21</v>
      </c>
      <c r="D490" s="130" t="s">
        <v>267</v>
      </c>
      <c r="E490" s="133" t="s">
        <v>7</v>
      </c>
      <c r="F490" s="202">
        <f t="shared" ref="F490:N490" si="282">SUM(F493+F491)</f>
        <v>553000</v>
      </c>
      <c r="G490" s="202">
        <f t="shared" si="282"/>
        <v>0</v>
      </c>
      <c r="H490" s="202">
        <f t="shared" si="282"/>
        <v>553000</v>
      </c>
      <c r="I490" s="202">
        <f t="shared" si="282"/>
        <v>270000</v>
      </c>
      <c r="J490" s="202">
        <f t="shared" si="282"/>
        <v>0</v>
      </c>
      <c r="K490" s="202">
        <f t="shared" si="282"/>
        <v>270000</v>
      </c>
      <c r="L490" s="202">
        <f t="shared" si="282"/>
        <v>405000</v>
      </c>
      <c r="M490" s="202">
        <f t="shared" si="282"/>
        <v>0</v>
      </c>
      <c r="N490" s="202">
        <f t="shared" si="282"/>
        <v>405000</v>
      </c>
    </row>
    <row r="491" spans="1:14" ht="34.5" customHeight="1" x14ac:dyDescent="0.25">
      <c r="A491" s="106" t="s">
        <v>28</v>
      </c>
      <c r="B491" s="127" t="s">
        <v>90</v>
      </c>
      <c r="C491" s="142" t="s">
        <v>21</v>
      </c>
      <c r="D491" s="144" t="s">
        <v>267</v>
      </c>
      <c r="E491" s="102" t="s">
        <v>29</v>
      </c>
      <c r="F491" s="203">
        <f t="shared" ref="F491:N491" si="283">SUM(F492)</f>
        <v>0</v>
      </c>
      <c r="G491" s="203">
        <f t="shared" si="283"/>
        <v>0</v>
      </c>
      <c r="H491" s="203">
        <f t="shared" si="283"/>
        <v>0</v>
      </c>
      <c r="I491" s="203">
        <f t="shared" si="283"/>
        <v>0</v>
      </c>
      <c r="J491" s="203">
        <f t="shared" si="283"/>
        <v>0</v>
      </c>
      <c r="K491" s="203">
        <f t="shared" si="283"/>
        <v>0</v>
      </c>
      <c r="L491" s="203">
        <f t="shared" si="283"/>
        <v>0</v>
      </c>
      <c r="M491" s="203">
        <f t="shared" si="283"/>
        <v>0</v>
      </c>
      <c r="N491" s="203">
        <f t="shared" si="283"/>
        <v>0</v>
      </c>
    </row>
    <row r="492" spans="1:14" x14ac:dyDescent="0.25">
      <c r="A492" s="141" t="s">
        <v>32</v>
      </c>
      <c r="B492" s="127" t="s">
        <v>90</v>
      </c>
      <c r="C492" s="142" t="s">
        <v>21</v>
      </c>
      <c r="D492" s="144" t="s">
        <v>267</v>
      </c>
      <c r="E492" s="102" t="s">
        <v>33</v>
      </c>
      <c r="F492" s="203">
        <f>SUM(Лист1!G240)</f>
        <v>0</v>
      </c>
      <c r="G492" s="203">
        <f>SUM(Лист1!H240)</f>
        <v>0</v>
      </c>
      <c r="H492" s="149">
        <f t="shared" si="270"/>
        <v>0</v>
      </c>
      <c r="I492" s="203">
        <f>SUM(Лист1!J240)</f>
        <v>0</v>
      </c>
      <c r="J492" s="203">
        <f>SUM(Лист1!K240)</f>
        <v>0</v>
      </c>
      <c r="K492" s="149">
        <f t="shared" si="258"/>
        <v>0</v>
      </c>
      <c r="L492" s="203">
        <f>SUM(Лист1!M240)</f>
        <v>0</v>
      </c>
      <c r="M492" s="203">
        <f>SUM(Лист1!N240)</f>
        <v>0</v>
      </c>
      <c r="N492" s="343">
        <f t="shared" si="271"/>
        <v>0</v>
      </c>
    </row>
    <row r="493" spans="1:14" x14ac:dyDescent="0.25">
      <c r="A493" s="106" t="s">
        <v>11</v>
      </c>
      <c r="B493" s="127" t="s">
        <v>90</v>
      </c>
      <c r="C493" s="142" t="s">
        <v>21</v>
      </c>
      <c r="D493" s="144" t="s">
        <v>267</v>
      </c>
      <c r="E493" s="102" t="s">
        <v>12</v>
      </c>
      <c r="F493" s="203">
        <f t="shared" ref="F493:N493" si="284">SUM(F494)</f>
        <v>553000</v>
      </c>
      <c r="G493" s="203">
        <f t="shared" si="284"/>
        <v>0</v>
      </c>
      <c r="H493" s="203">
        <f t="shared" si="284"/>
        <v>553000</v>
      </c>
      <c r="I493" s="203">
        <f t="shared" si="284"/>
        <v>270000</v>
      </c>
      <c r="J493" s="203">
        <f t="shared" si="284"/>
        <v>0</v>
      </c>
      <c r="K493" s="203">
        <f t="shared" si="284"/>
        <v>270000</v>
      </c>
      <c r="L493" s="203">
        <f t="shared" si="284"/>
        <v>405000</v>
      </c>
      <c r="M493" s="203">
        <f t="shared" si="284"/>
        <v>0</v>
      </c>
      <c r="N493" s="203">
        <f t="shared" si="284"/>
        <v>405000</v>
      </c>
    </row>
    <row r="494" spans="1:14" ht="23.25" x14ac:dyDescent="0.25">
      <c r="A494" s="106" t="s">
        <v>140</v>
      </c>
      <c r="B494" s="127" t="s">
        <v>90</v>
      </c>
      <c r="C494" s="142" t="s">
        <v>21</v>
      </c>
      <c r="D494" s="144" t="s">
        <v>267</v>
      </c>
      <c r="E494" s="102" t="s">
        <v>14</v>
      </c>
      <c r="F494" s="203">
        <f>SUM(Лист1!G242)</f>
        <v>553000</v>
      </c>
      <c r="G494" s="203">
        <f>SUM(Лист1!H242)</f>
        <v>0</v>
      </c>
      <c r="H494" s="149">
        <f t="shared" si="270"/>
        <v>553000</v>
      </c>
      <c r="I494" s="203">
        <f>SUM(Лист1!J242)</f>
        <v>270000</v>
      </c>
      <c r="J494" s="203">
        <f>SUM(Лист1!K242)</f>
        <v>0</v>
      </c>
      <c r="K494" s="149">
        <f t="shared" si="258"/>
        <v>270000</v>
      </c>
      <c r="L494" s="203">
        <f>SUM(Лист1!M242)</f>
        <v>405000</v>
      </c>
      <c r="M494" s="203">
        <f>SUM(Лист1!N242)</f>
        <v>0</v>
      </c>
      <c r="N494" s="343">
        <f t="shared" si="271"/>
        <v>405000</v>
      </c>
    </row>
    <row r="495" spans="1:14" x14ac:dyDescent="0.25">
      <c r="A495" s="238" t="s">
        <v>238</v>
      </c>
      <c r="B495" s="191" t="s">
        <v>90</v>
      </c>
      <c r="C495" s="186" t="s">
        <v>21</v>
      </c>
      <c r="D495" s="257" t="s">
        <v>268</v>
      </c>
      <c r="E495" s="255" t="s">
        <v>7</v>
      </c>
      <c r="F495" s="216">
        <f t="shared" ref="F495:N496" si="285">SUM(F496)</f>
        <v>32814031</v>
      </c>
      <c r="G495" s="216">
        <f t="shared" si="285"/>
        <v>1530000</v>
      </c>
      <c r="H495" s="216">
        <f t="shared" si="285"/>
        <v>34344031</v>
      </c>
      <c r="I495" s="216">
        <f t="shared" si="285"/>
        <v>25956920</v>
      </c>
      <c r="J495" s="216">
        <f t="shared" si="285"/>
        <v>0</v>
      </c>
      <c r="K495" s="216">
        <f t="shared" si="285"/>
        <v>25956920</v>
      </c>
      <c r="L495" s="216">
        <f t="shared" si="285"/>
        <v>25507580</v>
      </c>
      <c r="M495" s="216">
        <f t="shared" si="285"/>
        <v>0</v>
      </c>
      <c r="N495" s="216">
        <f t="shared" si="285"/>
        <v>25507580</v>
      </c>
    </row>
    <row r="496" spans="1:14" ht="23.25" x14ac:dyDescent="0.25">
      <c r="A496" s="141" t="s">
        <v>293</v>
      </c>
      <c r="B496" s="108" t="s">
        <v>90</v>
      </c>
      <c r="C496" s="142" t="s">
        <v>21</v>
      </c>
      <c r="D496" s="249" t="s">
        <v>268</v>
      </c>
      <c r="E496" s="250" t="s">
        <v>16</v>
      </c>
      <c r="F496" s="184">
        <f t="shared" si="285"/>
        <v>32814031</v>
      </c>
      <c r="G496" s="184">
        <f t="shared" si="285"/>
        <v>1530000</v>
      </c>
      <c r="H496" s="184">
        <f t="shared" si="285"/>
        <v>34344031</v>
      </c>
      <c r="I496" s="184">
        <f t="shared" si="285"/>
        <v>25956920</v>
      </c>
      <c r="J496" s="184">
        <f t="shared" si="285"/>
        <v>0</v>
      </c>
      <c r="K496" s="184">
        <f t="shared" si="285"/>
        <v>25956920</v>
      </c>
      <c r="L496" s="184">
        <f t="shared" si="285"/>
        <v>25507580</v>
      </c>
      <c r="M496" s="184">
        <f t="shared" si="285"/>
        <v>0</v>
      </c>
      <c r="N496" s="184">
        <f t="shared" si="285"/>
        <v>25507580</v>
      </c>
    </row>
    <row r="497" spans="1:15" x14ac:dyDescent="0.25">
      <c r="A497" s="107" t="s">
        <v>133</v>
      </c>
      <c r="B497" s="108" t="s">
        <v>90</v>
      </c>
      <c r="C497" s="142" t="s">
        <v>21</v>
      </c>
      <c r="D497" s="142" t="s">
        <v>268</v>
      </c>
      <c r="E497" s="146" t="s">
        <v>132</v>
      </c>
      <c r="F497" s="184">
        <f>SUM(Лист1!G245)</f>
        <v>32814031</v>
      </c>
      <c r="G497" s="184">
        <f>SUM(Лист1!H245)</f>
        <v>1530000</v>
      </c>
      <c r="H497" s="149">
        <f t="shared" si="270"/>
        <v>34344031</v>
      </c>
      <c r="I497" s="184">
        <f>SUM(Лист1!J245)</f>
        <v>25956920</v>
      </c>
      <c r="J497" s="184">
        <f>SUM(Лист1!K245)</f>
        <v>0</v>
      </c>
      <c r="K497" s="149">
        <f t="shared" si="258"/>
        <v>25956920</v>
      </c>
      <c r="L497" s="184">
        <f>SUM(Лист1!M245)</f>
        <v>25507580</v>
      </c>
      <c r="M497" s="184">
        <f>SUM(Лист1!N245)</f>
        <v>0</v>
      </c>
      <c r="N497" s="343">
        <f t="shared" si="271"/>
        <v>25507580</v>
      </c>
    </row>
    <row r="498" spans="1:15" ht="63.75" x14ac:dyDescent="0.25">
      <c r="A498" s="290" t="s">
        <v>478</v>
      </c>
      <c r="B498" s="255" t="s">
        <v>90</v>
      </c>
      <c r="C498" s="257" t="s">
        <v>21</v>
      </c>
      <c r="D498" s="257" t="s">
        <v>479</v>
      </c>
      <c r="E498" s="255" t="s">
        <v>7</v>
      </c>
      <c r="F498" s="216">
        <f>F499</f>
        <v>276428</v>
      </c>
      <c r="G498" s="216">
        <f>G499</f>
        <v>0</v>
      </c>
      <c r="H498" s="194">
        <f t="shared" si="270"/>
        <v>276428</v>
      </c>
      <c r="I498" s="184"/>
      <c r="J498" s="184"/>
      <c r="K498" s="149"/>
      <c r="L498" s="184"/>
      <c r="M498" s="184"/>
      <c r="N498" s="343"/>
    </row>
    <row r="499" spans="1:15" ht="23.25" x14ac:dyDescent="0.25">
      <c r="A499" s="141" t="s">
        <v>293</v>
      </c>
      <c r="B499" s="250" t="s">
        <v>90</v>
      </c>
      <c r="C499" s="249" t="s">
        <v>21</v>
      </c>
      <c r="D499" s="249" t="s">
        <v>479</v>
      </c>
      <c r="E499" s="155" t="s">
        <v>16</v>
      </c>
      <c r="F499" s="184">
        <f>F500</f>
        <v>276428</v>
      </c>
      <c r="G499" s="184">
        <f>G500</f>
        <v>0</v>
      </c>
      <c r="H499" s="149">
        <f t="shared" si="270"/>
        <v>276428</v>
      </c>
      <c r="I499" s="184"/>
      <c r="J499" s="184"/>
      <c r="K499" s="149"/>
      <c r="L499" s="184"/>
      <c r="M499" s="184"/>
      <c r="N499" s="343"/>
    </row>
    <row r="500" spans="1:15" x14ac:dyDescent="0.25">
      <c r="A500" s="247" t="s">
        <v>133</v>
      </c>
      <c r="B500" s="250" t="s">
        <v>90</v>
      </c>
      <c r="C500" s="249" t="s">
        <v>21</v>
      </c>
      <c r="D500" s="249" t="s">
        <v>479</v>
      </c>
      <c r="E500" s="155" t="s">
        <v>132</v>
      </c>
      <c r="F500" s="184">
        <f>Лист1!G248</f>
        <v>276428</v>
      </c>
      <c r="G500" s="184">
        <f>Лист1!H248</f>
        <v>0</v>
      </c>
      <c r="H500" s="149">
        <f t="shared" si="270"/>
        <v>276428</v>
      </c>
      <c r="I500" s="184"/>
      <c r="J500" s="184"/>
      <c r="K500" s="149"/>
      <c r="L500" s="184"/>
      <c r="M500" s="184"/>
      <c r="N500" s="343"/>
    </row>
    <row r="501" spans="1:15" x14ac:dyDescent="0.25">
      <c r="A501" s="101" t="s">
        <v>456</v>
      </c>
      <c r="B501" s="185" t="s">
        <v>90</v>
      </c>
      <c r="C501" s="186" t="s">
        <v>23</v>
      </c>
      <c r="D501" s="186" t="s">
        <v>106</v>
      </c>
      <c r="E501" s="187" t="s">
        <v>7</v>
      </c>
      <c r="F501" s="216">
        <f>SUM(F505+F502)</f>
        <v>250000</v>
      </c>
      <c r="G501" s="216">
        <f>SUM(G505+G502)</f>
        <v>0</v>
      </c>
      <c r="H501" s="172">
        <f t="shared" ref="H501:H507" si="286">SUM(F501+G501)</f>
        <v>250000</v>
      </c>
      <c r="I501" s="184"/>
      <c r="J501" s="184"/>
      <c r="K501" s="149"/>
      <c r="L501" s="184"/>
      <c r="M501" s="184"/>
      <c r="N501" s="343"/>
    </row>
    <row r="502" spans="1:15" x14ac:dyDescent="0.25">
      <c r="A502" s="116" t="s">
        <v>181</v>
      </c>
      <c r="B502" s="191" t="s">
        <v>90</v>
      </c>
      <c r="C502" s="129" t="s">
        <v>23</v>
      </c>
      <c r="D502" s="186" t="s">
        <v>494</v>
      </c>
      <c r="E502" s="190" t="s">
        <v>7</v>
      </c>
      <c r="F502" s="216">
        <f t="shared" ref="F502:G503" si="287">SUM(F503)</f>
        <v>100000</v>
      </c>
      <c r="G502" s="216">
        <f t="shared" si="287"/>
        <v>0</v>
      </c>
      <c r="H502" s="172">
        <f t="shared" si="286"/>
        <v>100000</v>
      </c>
      <c r="I502" s="184"/>
      <c r="J502" s="184"/>
      <c r="K502" s="149"/>
      <c r="L502" s="184"/>
      <c r="M502" s="184"/>
      <c r="N502" s="343"/>
    </row>
    <row r="503" spans="1:15" x14ac:dyDescent="0.25">
      <c r="A503" s="106" t="s">
        <v>34</v>
      </c>
      <c r="B503" s="108" t="s">
        <v>90</v>
      </c>
      <c r="C503" s="142" t="s">
        <v>23</v>
      </c>
      <c r="D503" s="142" t="s">
        <v>494</v>
      </c>
      <c r="E503" s="144">
        <v>800</v>
      </c>
      <c r="F503" s="184">
        <f t="shared" si="287"/>
        <v>100000</v>
      </c>
      <c r="G503" s="184">
        <f t="shared" si="287"/>
        <v>0</v>
      </c>
      <c r="H503" s="204">
        <f t="shared" si="286"/>
        <v>100000</v>
      </c>
      <c r="I503" s="184"/>
      <c r="J503" s="184"/>
      <c r="K503" s="149"/>
      <c r="L503" s="184"/>
      <c r="M503" s="184"/>
      <c r="N503" s="343"/>
    </row>
    <row r="504" spans="1:15" x14ac:dyDescent="0.25">
      <c r="A504" s="106" t="s">
        <v>122</v>
      </c>
      <c r="B504" s="108" t="s">
        <v>90</v>
      </c>
      <c r="C504" s="127" t="s">
        <v>23</v>
      </c>
      <c r="D504" s="142" t="s">
        <v>494</v>
      </c>
      <c r="E504" s="144">
        <v>850</v>
      </c>
      <c r="F504" s="184">
        <f>SUBTOTAL(9,Лист1!G515)</f>
        <v>100000</v>
      </c>
      <c r="G504" s="184">
        <f>SUBTOTAL(9,Лист1!H515)</f>
        <v>0</v>
      </c>
      <c r="H504" s="204">
        <f t="shared" si="286"/>
        <v>100000</v>
      </c>
      <c r="I504" s="184"/>
      <c r="J504" s="184"/>
      <c r="K504" s="149"/>
      <c r="L504" s="184"/>
      <c r="M504" s="184"/>
      <c r="N504" s="343"/>
    </row>
    <row r="505" spans="1:15" x14ac:dyDescent="0.25">
      <c r="A505" s="116" t="s">
        <v>181</v>
      </c>
      <c r="B505" s="191" t="s">
        <v>90</v>
      </c>
      <c r="C505" s="186" t="s">
        <v>23</v>
      </c>
      <c r="D505" s="257" t="s">
        <v>267</v>
      </c>
      <c r="E505" s="255" t="s">
        <v>7</v>
      </c>
      <c r="F505" s="216">
        <f t="shared" ref="F505:G506" si="288">SUM(F506)</f>
        <v>150000</v>
      </c>
      <c r="G505" s="216">
        <f t="shared" si="288"/>
        <v>0</v>
      </c>
      <c r="H505" s="172">
        <f t="shared" si="286"/>
        <v>150000</v>
      </c>
      <c r="I505" s="184"/>
      <c r="J505" s="184"/>
      <c r="K505" s="149"/>
      <c r="L505" s="184"/>
      <c r="M505" s="184"/>
      <c r="N505" s="343"/>
    </row>
    <row r="506" spans="1:15" x14ac:dyDescent="0.25">
      <c r="A506" s="106" t="s">
        <v>11</v>
      </c>
      <c r="B506" s="108" t="s">
        <v>90</v>
      </c>
      <c r="C506" s="142" t="s">
        <v>23</v>
      </c>
      <c r="D506" s="249" t="s">
        <v>267</v>
      </c>
      <c r="E506" s="250" t="s">
        <v>12</v>
      </c>
      <c r="F506" s="184">
        <f t="shared" si="288"/>
        <v>150000</v>
      </c>
      <c r="G506" s="184">
        <f t="shared" si="288"/>
        <v>0</v>
      </c>
      <c r="H506" s="204">
        <f t="shared" si="286"/>
        <v>150000</v>
      </c>
      <c r="I506" s="184"/>
      <c r="J506" s="184"/>
      <c r="K506" s="149"/>
      <c r="L506" s="184"/>
      <c r="M506" s="184"/>
      <c r="N506" s="343"/>
    </row>
    <row r="507" spans="1:15" ht="23.25" x14ac:dyDescent="0.25">
      <c r="A507" s="106" t="s">
        <v>140</v>
      </c>
      <c r="B507" s="108" t="s">
        <v>90</v>
      </c>
      <c r="C507" s="142" t="s">
        <v>23</v>
      </c>
      <c r="D507" s="142" t="s">
        <v>267</v>
      </c>
      <c r="E507" s="146" t="s">
        <v>14</v>
      </c>
      <c r="F507" s="184">
        <f>SUBTOTAL(9,Лист1!G252)</f>
        <v>150000</v>
      </c>
      <c r="G507" s="184">
        <f>SUBTOTAL(9,Лист1!H252)</f>
        <v>0</v>
      </c>
      <c r="H507" s="204">
        <f t="shared" si="286"/>
        <v>150000</v>
      </c>
      <c r="I507" s="184"/>
      <c r="J507" s="184"/>
      <c r="K507" s="149"/>
      <c r="L507" s="184"/>
      <c r="M507" s="184"/>
      <c r="N507" s="343"/>
    </row>
    <row r="508" spans="1:15" ht="54" x14ac:dyDescent="0.25">
      <c r="A508" s="128" t="s">
        <v>153</v>
      </c>
      <c r="B508" s="317" t="s">
        <v>10</v>
      </c>
      <c r="C508" s="316" t="s">
        <v>6</v>
      </c>
      <c r="D508" s="316" t="s">
        <v>106</v>
      </c>
      <c r="E508" s="316" t="s">
        <v>7</v>
      </c>
      <c r="F508" s="199">
        <f t="shared" ref="F508:N508" si="289">SUM(F509+F513)</f>
        <v>10038840</v>
      </c>
      <c r="G508" s="199">
        <f t="shared" si="289"/>
        <v>0</v>
      </c>
      <c r="H508" s="199">
        <f t="shared" si="289"/>
        <v>10038840</v>
      </c>
      <c r="I508" s="199">
        <f t="shared" si="289"/>
        <v>1813000</v>
      </c>
      <c r="J508" s="199">
        <f t="shared" si="289"/>
        <v>0</v>
      </c>
      <c r="K508" s="199">
        <f t="shared" si="289"/>
        <v>1813000</v>
      </c>
      <c r="L508" s="199">
        <f t="shared" si="289"/>
        <v>1813000</v>
      </c>
      <c r="M508" s="199">
        <f t="shared" si="289"/>
        <v>0</v>
      </c>
      <c r="N508" s="199">
        <f t="shared" si="289"/>
        <v>1813000</v>
      </c>
      <c r="O508" s="221"/>
    </row>
    <row r="509" spans="1:15" ht="45" x14ac:dyDescent="0.25">
      <c r="A509" s="150" t="s">
        <v>60</v>
      </c>
      <c r="B509" s="138">
        <v>14</v>
      </c>
      <c r="C509" s="132" t="s">
        <v>21</v>
      </c>
      <c r="D509" s="132" t="s">
        <v>106</v>
      </c>
      <c r="E509" s="133" t="s">
        <v>7</v>
      </c>
      <c r="F509" s="194">
        <f t="shared" ref="F509:N511" si="290">SUM(F510)</f>
        <v>1813000</v>
      </c>
      <c r="G509" s="194">
        <f t="shared" si="290"/>
        <v>0</v>
      </c>
      <c r="H509" s="194">
        <f t="shared" si="290"/>
        <v>1813000</v>
      </c>
      <c r="I509" s="194">
        <f t="shared" si="290"/>
        <v>1813000</v>
      </c>
      <c r="J509" s="194">
        <f t="shared" si="290"/>
        <v>0</v>
      </c>
      <c r="K509" s="194">
        <f t="shared" si="290"/>
        <v>1813000</v>
      </c>
      <c r="L509" s="194">
        <f t="shared" si="290"/>
        <v>1813000</v>
      </c>
      <c r="M509" s="194">
        <f t="shared" si="290"/>
        <v>0</v>
      </c>
      <c r="N509" s="194">
        <f t="shared" si="290"/>
        <v>1813000</v>
      </c>
    </row>
    <row r="510" spans="1:15" x14ac:dyDescent="0.25">
      <c r="A510" s="211" t="s">
        <v>251</v>
      </c>
      <c r="B510" s="137">
        <v>14</v>
      </c>
      <c r="C510" s="103" t="s">
        <v>21</v>
      </c>
      <c r="D510" s="103" t="s">
        <v>345</v>
      </c>
      <c r="E510" s="104" t="s">
        <v>7</v>
      </c>
      <c r="F510" s="149">
        <f t="shared" si="290"/>
        <v>1813000</v>
      </c>
      <c r="G510" s="149">
        <f t="shared" si="290"/>
        <v>0</v>
      </c>
      <c r="H510" s="149">
        <f t="shared" si="290"/>
        <v>1813000</v>
      </c>
      <c r="I510" s="149">
        <f t="shared" si="290"/>
        <v>1813000</v>
      </c>
      <c r="J510" s="149">
        <f t="shared" si="290"/>
        <v>0</v>
      </c>
      <c r="K510" s="149">
        <f t="shared" si="290"/>
        <v>1813000</v>
      </c>
      <c r="L510" s="149">
        <f t="shared" si="290"/>
        <v>1813000</v>
      </c>
      <c r="M510" s="149">
        <f t="shared" si="290"/>
        <v>0</v>
      </c>
      <c r="N510" s="149">
        <f t="shared" si="290"/>
        <v>1813000</v>
      </c>
    </row>
    <row r="511" spans="1:15" x14ac:dyDescent="0.25">
      <c r="A511" s="106" t="s">
        <v>46</v>
      </c>
      <c r="B511" s="137">
        <v>14</v>
      </c>
      <c r="C511" s="103" t="s">
        <v>21</v>
      </c>
      <c r="D511" s="103" t="s">
        <v>345</v>
      </c>
      <c r="E511" s="102" t="s">
        <v>47</v>
      </c>
      <c r="F511" s="149">
        <f t="shared" si="290"/>
        <v>1813000</v>
      </c>
      <c r="G511" s="149">
        <f t="shared" si="290"/>
        <v>0</v>
      </c>
      <c r="H511" s="149">
        <f t="shared" si="290"/>
        <v>1813000</v>
      </c>
      <c r="I511" s="149">
        <f t="shared" si="290"/>
        <v>1813000</v>
      </c>
      <c r="J511" s="149">
        <f t="shared" si="290"/>
        <v>0</v>
      </c>
      <c r="K511" s="149">
        <f t="shared" si="290"/>
        <v>1813000</v>
      </c>
      <c r="L511" s="149">
        <f t="shared" si="290"/>
        <v>1813000</v>
      </c>
      <c r="M511" s="149">
        <f t="shared" si="290"/>
        <v>0</v>
      </c>
      <c r="N511" s="149">
        <f t="shared" si="290"/>
        <v>1813000</v>
      </c>
    </row>
    <row r="512" spans="1:15" x14ac:dyDescent="0.25">
      <c r="A512" s="106" t="s">
        <v>137</v>
      </c>
      <c r="B512" s="137">
        <v>14</v>
      </c>
      <c r="C512" s="103" t="s">
        <v>21</v>
      </c>
      <c r="D512" s="103" t="s">
        <v>345</v>
      </c>
      <c r="E512" s="102" t="s">
        <v>136</v>
      </c>
      <c r="F512" s="149">
        <f>SUM(Лист1!G155)</f>
        <v>1813000</v>
      </c>
      <c r="G512" s="149">
        <f>SUM(Лист1!H155)</f>
        <v>0</v>
      </c>
      <c r="H512" s="149">
        <f t="shared" si="270"/>
        <v>1813000</v>
      </c>
      <c r="I512" s="149">
        <f>SUM(Лист1!J155)</f>
        <v>1813000</v>
      </c>
      <c r="J512" s="149">
        <f>SUM(Лист1!K155)</f>
        <v>0</v>
      </c>
      <c r="K512" s="149">
        <f t="shared" si="258"/>
        <v>1813000</v>
      </c>
      <c r="L512" s="149">
        <f>SUM(Лист1!M155)</f>
        <v>1813000</v>
      </c>
      <c r="M512" s="149">
        <f>SUM(Лист1!N155)</f>
        <v>0</v>
      </c>
      <c r="N512" s="343">
        <f t="shared" si="271"/>
        <v>1813000</v>
      </c>
    </row>
    <row r="513" spans="1:14" x14ac:dyDescent="0.25">
      <c r="A513" s="150" t="s">
        <v>61</v>
      </c>
      <c r="B513" s="138">
        <v>14</v>
      </c>
      <c r="C513" s="132" t="s">
        <v>23</v>
      </c>
      <c r="D513" s="132" t="s">
        <v>106</v>
      </c>
      <c r="E513" s="133" t="s">
        <v>7</v>
      </c>
      <c r="F513" s="194">
        <f t="shared" ref="F513:M515" si="291">SUM(F514)</f>
        <v>8225840</v>
      </c>
      <c r="G513" s="194">
        <f t="shared" si="291"/>
        <v>0</v>
      </c>
      <c r="H513" s="194">
        <f t="shared" si="291"/>
        <v>8225840</v>
      </c>
      <c r="I513" s="194">
        <f t="shared" si="291"/>
        <v>0</v>
      </c>
      <c r="J513" s="194">
        <f t="shared" si="291"/>
        <v>0</v>
      </c>
      <c r="K513" s="149">
        <f t="shared" si="258"/>
        <v>0</v>
      </c>
      <c r="L513" s="194">
        <f t="shared" si="291"/>
        <v>0</v>
      </c>
      <c r="M513" s="194">
        <f t="shared" si="291"/>
        <v>0</v>
      </c>
      <c r="N513" s="343">
        <f t="shared" si="271"/>
        <v>0</v>
      </c>
    </row>
    <row r="514" spans="1:14" ht="26.25" x14ac:dyDescent="0.25">
      <c r="A514" s="117" t="s">
        <v>62</v>
      </c>
      <c r="B514" s="136">
        <v>14</v>
      </c>
      <c r="C514" s="109" t="s">
        <v>23</v>
      </c>
      <c r="D514" s="103" t="s">
        <v>346</v>
      </c>
      <c r="E514" s="108" t="s">
        <v>7</v>
      </c>
      <c r="F514" s="149">
        <f t="shared" si="291"/>
        <v>8225840</v>
      </c>
      <c r="G514" s="149">
        <f t="shared" si="291"/>
        <v>0</v>
      </c>
      <c r="H514" s="149">
        <f t="shared" si="291"/>
        <v>8225840</v>
      </c>
      <c r="I514" s="149">
        <f t="shared" si="291"/>
        <v>0</v>
      </c>
      <c r="J514" s="149">
        <f t="shared" si="291"/>
        <v>0</v>
      </c>
      <c r="K514" s="149">
        <f t="shared" si="258"/>
        <v>0</v>
      </c>
      <c r="L514" s="149">
        <f t="shared" si="291"/>
        <v>0</v>
      </c>
      <c r="M514" s="149">
        <f t="shared" si="291"/>
        <v>0</v>
      </c>
      <c r="N514" s="343">
        <f t="shared" si="271"/>
        <v>0</v>
      </c>
    </row>
    <row r="515" spans="1:14" x14ac:dyDescent="0.25">
      <c r="A515" s="106" t="s">
        <v>46</v>
      </c>
      <c r="B515" s="136">
        <v>14</v>
      </c>
      <c r="C515" s="109" t="s">
        <v>23</v>
      </c>
      <c r="D515" s="103" t="s">
        <v>346</v>
      </c>
      <c r="E515" s="108" t="s">
        <v>47</v>
      </c>
      <c r="F515" s="149">
        <f t="shared" si="291"/>
        <v>8225840</v>
      </c>
      <c r="G515" s="149">
        <f t="shared" si="291"/>
        <v>0</v>
      </c>
      <c r="H515" s="149">
        <f t="shared" si="291"/>
        <v>8225840</v>
      </c>
      <c r="I515" s="149">
        <f t="shared" si="291"/>
        <v>0</v>
      </c>
      <c r="J515" s="149">
        <f t="shared" si="291"/>
        <v>0</v>
      </c>
      <c r="K515" s="149">
        <f t="shared" si="258"/>
        <v>0</v>
      </c>
      <c r="L515" s="149">
        <f t="shared" si="291"/>
        <v>0</v>
      </c>
      <c r="M515" s="149">
        <f t="shared" si="291"/>
        <v>0</v>
      </c>
      <c r="N515" s="343">
        <f t="shared" si="271"/>
        <v>0</v>
      </c>
    </row>
    <row r="516" spans="1:14" x14ac:dyDescent="0.25">
      <c r="A516" s="106" t="s">
        <v>137</v>
      </c>
      <c r="B516" s="136">
        <v>14</v>
      </c>
      <c r="C516" s="109" t="s">
        <v>23</v>
      </c>
      <c r="D516" s="103" t="s">
        <v>346</v>
      </c>
      <c r="E516" s="108" t="s">
        <v>136</v>
      </c>
      <c r="F516" s="149">
        <f>SUM(Лист1!G159)</f>
        <v>8225840</v>
      </c>
      <c r="G516" s="149">
        <f>SUM(Лист1!H159)</f>
        <v>0</v>
      </c>
      <c r="H516" s="149">
        <f t="shared" si="270"/>
        <v>8225840</v>
      </c>
      <c r="I516" s="149">
        <f>SUM(Лист1!J159)</f>
        <v>0</v>
      </c>
      <c r="J516" s="149">
        <f>SUM(Лист1!K159)</f>
        <v>0</v>
      </c>
      <c r="K516" s="149">
        <f t="shared" si="258"/>
        <v>0</v>
      </c>
      <c r="L516" s="149">
        <f>SUM(Лист1!M159)</f>
        <v>0</v>
      </c>
      <c r="M516" s="149">
        <f>SUM(Лист1!N159)</f>
        <v>0</v>
      </c>
      <c r="N516" s="343">
        <f t="shared" si="271"/>
        <v>0</v>
      </c>
    </row>
    <row r="517" spans="1:14" ht="15.75" x14ac:dyDescent="0.25">
      <c r="A517" s="50" t="s">
        <v>97</v>
      </c>
      <c r="B517" s="94"/>
      <c r="C517" s="109"/>
      <c r="D517" s="94"/>
      <c r="E517" s="94"/>
      <c r="F517" s="200">
        <f>SUM(F508+F485+F457+F391+F265+F206+F153+F137+F132+F22+F260)</f>
        <v>1038657488.3800001</v>
      </c>
      <c r="G517" s="200">
        <f>SUM(G508+G485+G457+G391+G265+G206+G153+G137+G132+G22+G260)</f>
        <v>8206052.3200000003</v>
      </c>
      <c r="H517" s="200">
        <f>SUM(H508+H485+H457+H391+H265+H206+H153+H137+H132+H22+H260)</f>
        <v>1046863540.7000002</v>
      </c>
      <c r="I517" s="200">
        <f t="shared" ref="I517:N517" si="292">SUM(I508+I485+I457+I391+I265+I206+I153+I137+I132+I22)</f>
        <v>832430400.95000005</v>
      </c>
      <c r="J517" s="200">
        <f t="shared" si="292"/>
        <v>0</v>
      </c>
      <c r="K517" s="200">
        <f t="shared" si="292"/>
        <v>832430400.95000005</v>
      </c>
      <c r="L517" s="200">
        <f t="shared" si="292"/>
        <v>844623358.54999995</v>
      </c>
      <c r="M517" s="200">
        <f t="shared" si="292"/>
        <v>-5093218.25</v>
      </c>
      <c r="N517" s="200">
        <f t="shared" si="292"/>
        <v>839530140.29999995</v>
      </c>
    </row>
  </sheetData>
  <autoFilter ref="A20:L517">
    <filterColumn colId="4">
      <iconFilter iconSet="3Arrows"/>
    </filterColumn>
  </autoFilter>
  <sortState ref="A15:H414">
    <sortCondition sortBy="icon" ref="E15"/>
  </sortState>
  <mergeCells count="13">
    <mergeCell ref="A18:L18"/>
    <mergeCell ref="A16:L16"/>
    <mergeCell ref="A17:L17"/>
    <mergeCell ref="J1:N1"/>
    <mergeCell ref="E2:N2"/>
    <mergeCell ref="E3:N3"/>
    <mergeCell ref="E4:N4"/>
    <mergeCell ref="E5:N5"/>
    <mergeCell ref="E6:N6"/>
    <mergeCell ref="J9:N9"/>
    <mergeCell ref="E10:N10"/>
    <mergeCell ref="E11:N11"/>
    <mergeCell ref="E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2"/>
  <sheetViews>
    <sheetView zoomScale="80" zoomScaleNormal="80" workbookViewId="0">
      <selection activeCell="S13" sqref="S13"/>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19.7109375" customWidth="1"/>
    <col min="10" max="10" width="0.140625" customWidth="1"/>
    <col min="11" max="11" width="19.7109375" hidden="1" customWidth="1"/>
    <col min="12" max="12" width="19.7109375" customWidth="1"/>
    <col min="13" max="13" width="0.140625" customWidth="1"/>
    <col min="14" max="14" width="19.7109375" hidden="1" customWidth="1"/>
    <col min="15" max="15" width="19.7109375" customWidth="1"/>
    <col min="16" max="16" width="19.7109375" hidden="1" customWidth="1"/>
    <col min="19" max="19" width="16.42578125" bestFit="1" customWidth="1"/>
  </cols>
  <sheetData>
    <row r="1" spans="1:16" x14ac:dyDescent="0.25">
      <c r="M1" s="356" t="s">
        <v>458</v>
      </c>
      <c r="N1" s="356"/>
      <c r="O1" s="356"/>
      <c r="P1" s="356"/>
    </row>
    <row r="2" spans="1:16" x14ac:dyDescent="0.25">
      <c r="G2" s="356" t="s">
        <v>432</v>
      </c>
      <c r="H2" s="356"/>
      <c r="I2" s="356"/>
      <c r="J2" s="356"/>
      <c r="K2" s="356"/>
      <c r="L2" s="356"/>
      <c r="M2" s="356"/>
      <c r="N2" s="356"/>
      <c r="O2" s="356"/>
      <c r="P2" s="356"/>
    </row>
    <row r="3" spans="1:16" x14ac:dyDescent="0.25">
      <c r="G3" s="356" t="s">
        <v>482</v>
      </c>
      <c r="H3" s="356"/>
      <c r="I3" s="356"/>
      <c r="J3" s="356"/>
      <c r="K3" s="356"/>
      <c r="L3" s="356"/>
      <c r="M3" s="356"/>
      <c r="N3" s="356"/>
      <c r="O3" s="356"/>
      <c r="P3" s="356"/>
    </row>
    <row r="4" spans="1:16" x14ac:dyDescent="0.25">
      <c r="G4" s="357" t="s">
        <v>433</v>
      </c>
      <c r="H4" s="357"/>
      <c r="I4" s="357"/>
      <c r="J4" s="357"/>
      <c r="K4" s="357"/>
      <c r="L4" s="357"/>
      <c r="M4" s="357"/>
      <c r="N4" s="357"/>
      <c r="O4" s="357"/>
      <c r="P4" s="357"/>
    </row>
    <row r="5" spans="1:16" ht="14.25" customHeight="1" x14ac:dyDescent="0.25">
      <c r="C5" s="330"/>
      <c r="D5" s="330"/>
      <c r="E5" s="330"/>
      <c r="F5" s="330"/>
      <c r="G5" s="357" t="s">
        <v>434</v>
      </c>
      <c r="H5" s="357"/>
      <c r="I5" s="357"/>
      <c r="J5" s="357"/>
      <c r="K5" s="357"/>
      <c r="L5" s="357"/>
      <c r="M5" s="357"/>
      <c r="N5" s="357"/>
      <c r="O5" s="357"/>
      <c r="P5" s="357"/>
    </row>
    <row r="6" spans="1:16" ht="18" customHeight="1" x14ac:dyDescent="0.25">
      <c r="C6" s="157"/>
      <c r="D6" s="157"/>
      <c r="E6" s="157"/>
      <c r="F6" s="157"/>
      <c r="G6" s="357" t="s">
        <v>435</v>
      </c>
      <c r="H6" s="357"/>
      <c r="I6" s="357"/>
      <c r="J6" s="357"/>
      <c r="K6" s="357"/>
      <c r="L6" s="357"/>
      <c r="M6" s="357"/>
      <c r="N6" s="357"/>
      <c r="O6" s="357"/>
      <c r="P6" s="357"/>
    </row>
    <row r="7" spans="1:16" ht="16.149999999999999" customHeight="1" x14ac:dyDescent="0.25">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41"/>
      <c r="O8" s="341"/>
      <c r="P8" s="341"/>
    </row>
    <row r="9" spans="1:16" ht="19.899999999999999" customHeight="1" x14ac:dyDescent="0.25">
      <c r="H9" s="221"/>
      <c r="I9" s="221"/>
      <c r="J9" s="221"/>
      <c r="K9" s="221"/>
      <c r="L9" s="221"/>
      <c r="M9" s="356" t="s">
        <v>510</v>
      </c>
      <c r="N9" s="356"/>
      <c r="O9" s="356"/>
      <c r="P9" s="356"/>
    </row>
    <row r="10" spans="1:16" ht="14.45" customHeight="1" x14ac:dyDescent="0.25">
      <c r="G10" s="356" t="s">
        <v>436</v>
      </c>
      <c r="H10" s="356"/>
      <c r="I10" s="356"/>
      <c r="J10" s="356"/>
      <c r="K10" s="356"/>
      <c r="L10" s="356"/>
      <c r="M10" s="356"/>
      <c r="N10" s="356"/>
      <c r="O10" s="356"/>
      <c r="P10" s="356"/>
    </row>
    <row r="11" spans="1:16" ht="14.45" customHeight="1" x14ac:dyDescent="0.25">
      <c r="C11" s="157"/>
      <c r="D11" s="157"/>
      <c r="E11" s="157"/>
      <c r="F11" s="157"/>
      <c r="G11" s="358" t="s">
        <v>296</v>
      </c>
      <c r="H11" s="358"/>
      <c r="I11" s="358"/>
      <c r="J11" s="358"/>
      <c r="K11" s="358"/>
      <c r="L11" s="358"/>
      <c r="M11" s="358"/>
      <c r="N11" s="358"/>
      <c r="O11" s="358"/>
      <c r="P11" s="358"/>
    </row>
    <row r="12" spans="1:16" x14ac:dyDescent="0.25">
      <c r="A12" s="94"/>
      <c r="B12" s="157"/>
      <c r="C12" s="358"/>
      <c r="D12" s="358"/>
      <c r="E12" s="358"/>
      <c r="F12" s="358"/>
      <c r="G12" s="358"/>
      <c r="H12" s="358"/>
      <c r="I12" s="358" t="s">
        <v>297</v>
      </c>
      <c r="J12" s="358"/>
      <c r="K12" s="358"/>
      <c r="L12" s="358"/>
      <c r="M12" s="358"/>
      <c r="N12" s="358"/>
      <c r="O12" s="358"/>
      <c r="P12" s="358"/>
    </row>
    <row r="13" spans="1:16" ht="58.9" customHeight="1" x14ac:dyDescent="0.25">
      <c r="A13" s="359" t="s">
        <v>298</v>
      </c>
      <c r="B13" s="359"/>
      <c r="C13" s="359"/>
      <c r="D13" s="359"/>
      <c r="E13" s="359"/>
      <c r="F13" s="359"/>
      <c r="G13" s="359"/>
      <c r="H13" s="359"/>
      <c r="I13" s="359"/>
      <c r="J13" s="359"/>
      <c r="K13" s="359"/>
      <c r="L13" s="359"/>
      <c r="M13" s="359"/>
      <c r="N13" s="359"/>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511</v>
      </c>
      <c r="J15" s="327" t="s">
        <v>427</v>
      </c>
      <c r="K15" s="327" t="s">
        <v>428</v>
      </c>
      <c r="L15" s="327" t="s">
        <v>512</v>
      </c>
      <c r="M15" s="327" t="s">
        <v>429</v>
      </c>
      <c r="N15" s="327" t="s">
        <v>430</v>
      </c>
      <c r="O15" s="327" t="s">
        <v>513</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18332349.170000002</v>
      </c>
      <c r="I17" s="298">
        <f>SUM(I18+I32)</f>
        <v>0</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8293509.1699999999</v>
      </c>
      <c r="I18" s="86">
        <f t="shared" si="3"/>
        <v>0</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8293509.1699999999</v>
      </c>
      <c r="I19" s="86">
        <f t="shared" si="3"/>
        <v>0</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8293509.1699999999</v>
      </c>
      <c r="I20" s="86">
        <f t="shared" si="3"/>
        <v>0</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8293509.1699999999</v>
      </c>
      <c r="I21" s="87">
        <f>SUM(I22+I29)</f>
        <v>0</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8243509.1699999999</v>
      </c>
      <c r="I22" s="87">
        <f>SUM(I23+I25+I27)</f>
        <v>0</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7453229.8200000003</v>
      </c>
      <c r="I23" s="220">
        <f>SUM(I24)</f>
        <v>0</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7453229.8200000003</v>
      </c>
      <c r="I24" s="220">
        <f>SUM(Лист1!H135)</f>
        <v>0</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783379.35</v>
      </c>
      <c r="I25" s="220">
        <f>SUM(I26)</f>
        <v>0</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783379.35</v>
      </c>
      <c r="I26" s="220">
        <f>SUM(Лист1!H137)</f>
        <v>0</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10038840</v>
      </c>
      <c r="I32" s="87">
        <f t="shared" si="14"/>
        <v>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10038840</v>
      </c>
      <c r="I33" s="87">
        <f t="shared" si="14"/>
        <v>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10038840</v>
      </c>
      <c r="I34" s="87">
        <f>SUM(I35+I38)</f>
        <v>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8225840</v>
      </c>
      <c r="I38" s="87">
        <f t="shared" si="19"/>
        <v>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8225840</v>
      </c>
      <c r="I39" s="220">
        <f t="shared" si="19"/>
        <v>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8225840</v>
      </c>
      <c r="I40" s="220">
        <f>SUM(Лист1!H159)</f>
        <v>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224076733.10000002</v>
      </c>
      <c r="I41" s="87">
        <f>SUM(I42+I80)</f>
        <v>6611432.3200000003</v>
      </c>
      <c r="J41" s="87">
        <f>SUM(J42+J80)</f>
        <v>230688165.42000002</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33638857.810000002</v>
      </c>
      <c r="I42" s="87">
        <f t="shared" si="23"/>
        <v>0</v>
      </c>
      <c r="J42" s="87">
        <f t="shared" si="23"/>
        <v>33638857.810000002</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33638857.810000002</v>
      </c>
      <c r="I43" s="87">
        <f t="shared" si="23"/>
        <v>0</v>
      </c>
      <c r="J43" s="87">
        <f t="shared" si="23"/>
        <v>33638857.810000002</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33638857.810000002</v>
      </c>
      <c r="I44" s="87">
        <f t="shared" si="23"/>
        <v>0</v>
      </c>
      <c r="J44" s="87">
        <f t="shared" si="23"/>
        <v>33638857.810000002</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33638857.810000002</v>
      </c>
      <c r="I45" s="87">
        <f>SUM(I46+I49+I56+I59+I70+I75)</f>
        <v>0</v>
      </c>
      <c r="J45" s="87">
        <f>SUM(J46+J49+J56+J59+J70+J75)</f>
        <v>33638857.810000002</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0</v>
      </c>
      <c r="J48" s="220">
        <f>SUM(H48+I48)</f>
        <v>1457104.67</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28369394.140000001</v>
      </c>
      <c r="I49" s="87">
        <f>SUM(I50+I52+I54)</f>
        <v>0</v>
      </c>
      <c r="J49" s="87">
        <f>SUM(J50+J52+J54)</f>
        <v>28369394.140000001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0</v>
      </c>
      <c r="J51" s="220">
        <f>SUM(H51+I51)</f>
        <v>20784827.890000001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6974666.25</v>
      </c>
      <c r="I52" s="220">
        <f>SUM(I53)</f>
        <v>0</v>
      </c>
      <c r="J52" s="220">
        <f>SUM(J53)</f>
        <v>6974666.25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6974666.25</v>
      </c>
      <c r="I53" s="220">
        <f>SUM(Лист1!H263)</f>
        <v>0</v>
      </c>
      <c r="J53" s="220">
        <f>SUM(H53+I53)</f>
        <v>6974666.25</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409</v>
      </c>
      <c r="G62" s="102" t="s">
        <v>31</v>
      </c>
      <c r="H62" s="203">
        <f>SUM(Лист1!G272)</f>
        <v>876652</v>
      </c>
      <c r="I62" s="203">
        <f>SUM(Лист1!H272)</f>
        <v>0</v>
      </c>
      <c r="J62" s="203">
        <f>SUM(H62+I62)</f>
        <v>876652</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SUM(Лист1!G274)</f>
        <v>428798</v>
      </c>
      <c r="I64" s="203">
        <f>SUM(Лист1!H274)</f>
        <v>0</v>
      </c>
      <c r="J64" s="203">
        <f>SUM(H64+I64)</f>
        <v>428798</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SUM(Лист1!G277)</f>
        <v>267913</v>
      </c>
      <c r="I67" s="184">
        <f>SUM(Лист1!H277)</f>
        <v>0</v>
      </c>
      <c r="J67" s="184">
        <f>SUM(H67+I67)</f>
        <v>267913</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SUM(Лист1!G279)</f>
        <v>254267</v>
      </c>
      <c r="I69" s="184">
        <f>SUM(Лист1!H279)</f>
        <v>0</v>
      </c>
      <c r="J69" s="184">
        <f>SUM(H69+I69)</f>
        <v>254267</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SUM(Лист1!G282)</f>
        <v>280661</v>
      </c>
      <c r="I72" s="184">
        <f>SUM(Лист1!H282)</f>
        <v>0</v>
      </c>
      <c r="J72" s="184">
        <f>SUM(H72+I72)</f>
        <v>280661</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SUM(Лист1!G284)</f>
        <v>110974</v>
      </c>
      <c r="I74" s="184">
        <f>SUM(Лист1!H284)</f>
        <v>0</v>
      </c>
      <c r="J74" s="184">
        <f>SUM(H74+I74)</f>
        <v>110974</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SUM(Лист1!G287)</f>
        <v>1243706</v>
      </c>
      <c r="I77" s="203">
        <f>SUM(Лист1!H287)</f>
        <v>0</v>
      </c>
      <c r="J77" s="203">
        <f>SUM(H77+I77)</f>
        <v>1243706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SUM(Лист1!G289)</f>
        <v>322834</v>
      </c>
      <c r="I79" s="203">
        <f>SUM(Лист1!H289)</f>
        <v>0</v>
      </c>
      <c r="J79" s="203">
        <f>SUM(H79+I79)</f>
        <v>322834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SUM(H81+H209+H219+H215)</f>
        <v>190437875.29000002</v>
      </c>
      <c r="I80" s="87">
        <f>SUM(I81+I209+I219+I215)</f>
        <v>6611432.3200000003</v>
      </c>
      <c r="J80" s="87">
        <f>SUM(J81+J209+J219+J215)</f>
        <v>197049307.61000001</v>
      </c>
      <c r="K80" s="87">
        <f t="shared" ref="K80:P80" si="62">SUM(K81+K209)</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137585687.48000002</v>
      </c>
      <c r="I81" s="87">
        <f>SUM(I82)</f>
        <v>6611432.3200000003</v>
      </c>
      <c r="J81" s="87">
        <f>SUM(J82)</f>
        <v>144197119.80000001</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SUM(H92+H100+H109+H169+H106+H112+H86+H174+H177+H120+H83+H123+H129+H137+H154+H117+H126+H157+H163+H160+H143+H148+H151+H103+H183+H180+H186+H200+H140+H194+H203+H191+H206+H166+H197+H89)</f>
        <v>137585687.48000002</v>
      </c>
      <c r="I82" s="87">
        <f>SUM(I92+I100+I109+I169+I106+I112+I86+I174+I177+I120+I83+I123+I129+I137+I154+I117+I126+I157+I163+I160+I143+I148+I151+I103+I183+I180+I186+I200+I140+I194+I203+I191+I206+I166+I197+I89)</f>
        <v>6611432.3200000003</v>
      </c>
      <c r="J82" s="87">
        <f>SUM(J92+J100+J109+J169+J106+J112+J86+J174+J177+J120+J83+J123+J129+J137+J154+J117+J126+J157+J163+J160+J143+J148+J151+J103+J183+J180+J186+J200+J140+J194+J203+J191+J206+J166+J197+J89)</f>
        <v>144197119.80000001</v>
      </c>
      <c r="K82" s="87">
        <f t="shared" ref="K82:Q82" si="64">SUM(K92+K100+K109+K169+K106+K112+K86+K174+K177+K120+K83+K123+K129+K137+K154+K117+K126+K157+K163+K160+K143+K148+K151+K103+K183+K180+K186+K200+K140)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157580</v>
      </c>
      <c r="I86" s="87">
        <f t="shared" si="65"/>
        <v>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157580</v>
      </c>
      <c r="I87" s="220">
        <f t="shared" si="65"/>
        <v>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157580</v>
      </c>
      <c r="I88" s="220">
        <f>SUM(Лист1!H305)</f>
        <v>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506</v>
      </c>
      <c r="B89" s="61" t="s">
        <v>9</v>
      </c>
      <c r="C89" s="62" t="s">
        <v>129</v>
      </c>
      <c r="D89" s="62" t="s">
        <v>82</v>
      </c>
      <c r="E89" s="56">
        <v>927</v>
      </c>
      <c r="F89" s="132">
        <v>81210</v>
      </c>
      <c r="G89" s="131" t="s">
        <v>7</v>
      </c>
      <c r="H89" s="87">
        <f t="shared" si="65"/>
        <v>159470</v>
      </c>
      <c r="I89" s="87">
        <f t="shared" si="65"/>
        <v>451274</v>
      </c>
      <c r="J89" s="87">
        <f t="shared" si="65"/>
        <v>610744</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159470</v>
      </c>
      <c r="I90" s="220">
        <f t="shared" si="65"/>
        <v>451274</v>
      </c>
      <c r="J90" s="220">
        <f t="shared" si="65"/>
        <v>610744</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SUM(Лист1!G332)</f>
        <v>159470</v>
      </c>
      <c r="I91" s="220">
        <f>SUM(Лист1!H332)</f>
        <v>451274</v>
      </c>
      <c r="J91" s="220">
        <f>SUM(H91+I91)</f>
        <v>610744</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0</v>
      </c>
      <c r="J92" s="87">
        <f>SUM(J93+J95+J97)</f>
        <v>3536909</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0</v>
      </c>
      <c r="J93" s="220">
        <f>SUM(J94)</f>
        <v>2637850</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SUM(Лист1!G336)</f>
        <v>2637850</v>
      </c>
      <c r="I94" s="220">
        <f>SUM(Лист1!H336)</f>
        <v>0</v>
      </c>
      <c r="J94" s="220">
        <f>SUM(Лист1!I336)</f>
        <v>2637850</v>
      </c>
      <c r="K94" s="220">
        <f>SUM(Лист1!J336)</f>
        <v>2743370</v>
      </c>
      <c r="L94" s="220">
        <f>SUM(Лист1!K336)</f>
        <v>0</v>
      </c>
      <c r="M94" s="220">
        <f>SUM(Лист1!L336)</f>
        <v>2743370</v>
      </c>
      <c r="N94" s="220">
        <f>SUM(Лист1!M336)</f>
        <v>2853100</v>
      </c>
      <c r="O94" s="220">
        <f>SUM(Лист1!N336)</f>
        <v>0</v>
      </c>
      <c r="P94" s="220">
        <f>SUM(Лист1!O336)</f>
        <v>2853100</v>
      </c>
    </row>
    <row r="95" spans="1:17" x14ac:dyDescent="0.25">
      <c r="A95" s="52" t="s">
        <v>11</v>
      </c>
      <c r="B95" s="59" t="s">
        <v>9</v>
      </c>
      <c r="C95" s="60" t="s">
        <v>129</v>
      </c>
      <c r="D95" s="60" t="s">
        <v>82</v>
      </c>
      <c r="E95" s="41">
        <v>927</v>
      </c>
      <c r="F95" s="103">
        <v>80700</v>
      </c>
      <c r="G95" s="102" t="s">
        <v>12</v>
      </c>
      <c r="H95" s="220">
        <f>SUM(H96)</f>
        <v>896259</v>
      </c>
      <c r="I95" s="220">
        <f>SUM(I96)</f>
        <v>0</v>
      </c>
      <c r="J95" s="220">
        <f>SUM(J96)</f>
        <v>896259</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SUM(Лист1!G338)</f>
        <v>896259</v>
      </c>
      <c r="I96" s="220">
        <f>SUM(Лист1!H338)</f>
        <v>0</v>
      </c>
      <c r="J96" s="220">
        <f>SUM(Лист1!I338)</f>
        <v>896259</v>
      </c>
      <c r="K96" s="220">
        <f>SUM(Лист1!J338)</f>
        <v>862059</v>
      </c>
      <c r="L96" s="220">
        <f>SUM(Лист1!K338)</f>
        <v>0</v>
      </c>
      <c r="M96" s="220">
        <f>SUM(Лист1!L338)</f>
        <v>862059</v>
      </c>
      <c r="N96" s="220">
        <f>SUM(Лист1!M338)</f>
        <v>286880.78999999998</v>
      </c>
      <c r="O96" s="220">
        <f>SUM(Лист1!N338)</f>
        <v>0</v>
      </c>
      <c r="P96" s="220">
        <f>SUM(Лист1!O338)</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SUM(Лист1!G340)</f>
        <v>0</v>
      </c>
      <c r="I98" s="220">
        <f>SUM(Лист1!H340)</f>
        <v>0</v>
      </c>
      <c r="J98" s="220">
        <f>SUM(H98+I98)</f>
        <v>0</v>
      </c>
      <c r="K98" s="220">
        <f>SUM(Лист1!J340)</f>
        <v>0</v>
      </c>
      <c r="L98" s="220">
        <f>SUM(Лист1!K340)</f>
        <v>0</v>
      </c>
      <c r="M98" s="220">
        <f>SUM(Лист1!L340)</f>
        <v>0</v>
      </c>
      <c r="N98" s="220">
        <f>SUM(Лист1!M340)</f>
        <v>0</v>
      </c>
      <c r="O98" s="220">
        <f>SUM(Лист1!N340)</f>
        <v>0</v>
      </c>
      <c r="P98" s="220">
        <f>SUM(Лист1!O340)</f>
        <v>0</v>
      </c>
    </row>
    <row r="99" spans="1:16" x14ac:dyDescent="0.25">
      <c r="A99" s="106" t="s">
        <v>122</v>
      </c>
      <c r="B99" s="59" t="s">
        <v>9</v>
      </c>
      <c r="C99" s="60" t="s">
        <v>129</v>
      </c>
      <c r="D99" s="60" t="s">
        <v>82</v>
      </c>
      <c r="E99" s="41">
        <v>927</v>
      </c>
      <c r="F99" s="103">
        <v>80700</v>
      </c>
      <c r="G99" s="102" t="s">
        <v>121</v>
      </c>
      <c r="H99" s="220">
        <f>SUM(Лист1!G341)</f>
        <v>2800</v>
      </c>
      <c r="I99" s="220">
        <f>SUM(Лист1!H341)</f>
        <v>0</v>
      </c>
      <c r="J99" s="220">
        <f>SUM(Лист1!I341)</f>
        <v>2800</v>
      </c>
      <c r="K99" s="220">
        <f>SUM(Лист1!J341)</f>
        <v>2800</v>
      </c>
      <c r="L99" s="220">
        <f>SUM(Лист1!K341)</f>
        <v>0</v>
      </c>
      <c r="M99" s="220">
        <f>SUM(Лист1!L341)</f>
        <v>2800</v>
      </c>
      <c r="N99" s="220">
        <f>SUM(Лист1!M341)</f>
        <v>2800</v>
      </c>
      <c r="O99" s="220">
        <f>SUM(Лист1!N341)</f>
        <v>0</v>
      </c>
      <c r="P99" s="220">
        <f>SUM(Лист1!O341)</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SUM(Лист1!G349)</f>
        <v>89420.17</v>
      </c>
      <c r="I102" s="220">
        <f>SUM(Лист1!H349)</f>
        <v>0</v>
      </c>
      <c r="J102" s="220">
        <f>SUM(H102+I102)</f>
        <v>89420.17</v>
      </c>
      <c r="K102" s="220">
        <f>SUM(Лист1!J349)</f>
        <v>45758.02</v>
      </c>
      <c r="L102" s="220">
        <f>SUM(Лист1!K349)</f>
        <v>0</v>
      </c>
      <c r="M102" s="220">
        <f>SUM(K102+L102)</f>
        <v>45758.02</v>
      </c>
      <c r="N102" s="220">
        <f>SUM(Лист1!M349)</f>
        <v>32684.3</v>
      </c>
      <c r="O102" s="220">
        <f>SUM(Лист1!N349)</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0</v>
      </c>
      <c r="J103" s="87">
        <f t="shared" si="74"/>
        <v>521773.2</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0</v>
      </c>
      <c r="J104" s="220">
        <f t="shared" si="74"/>
        <v>521773.2</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SUM(Лист1!G344)</f>
        <v>521773.2</v>
      </c>
      <c r="I105" s="220">
        <f>SUM(Лист1!H344)</f>
        <v>0</v>
      </c>
      <c r="J105" s="220">
        <f>SUM(Лист1!I344)</f>
        <v>521773.2</v>
      </c>
      <c r="K105" s="220">
        <f>SUM(Лист1!J344)</f>
        <v>0</v>
      </c>
      <c r="L105" s="220">
        <f>SUM(Лист1!K344)</f>
        <v>0</v>
      </c>
      <c r="M105" s="220">
        <f>SUM(Лист1!L344)</f>
        <v>0</v>
      </c>
      <c r="N105" s="220">
        <f>SUM(Лист1!M344)</f>
        <v>0</v>
      </c>
      <c r="O105" s="220">
        <f>SUM(Лист1!N344)</f>
        <v>0</v>
      </c>
      <c r="P105" s="220">
        <f>SUM(Лист1!O344)</f>
        <v>0</v>
      </c>
    </row>
    <row r="106" spans="1:16" ht="51.75" x14ac:dyDescent="0.25">
      <c r="A106" s="113" t="s">
        <v>178</v>
      </c>
      <c r="B106" s="61" t="s">
        <v>9</v>
      </c>
      <c r="C106" s="62" t="s">
        <v>129</v>
      </c>
      <c r="D106" s="62" t="s">
        <v>82</v>
      </c>
      <c r="E106" s="56">
        <v>927</v>
      </c>
      <c r="F106" s="132">
        <v>81830</v>
      </c>
      <c r="G106" s="133" t="s">
        <v>7</v>
      </c>
      <c r="H106" s="87">
        <f>SUM(H107)</f>
        <v>37787.4</v>
      </c>
      <c r="I106" s="87">
        <f>SUM(I107)</f>
        <v>0</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37787.4</v>
      </c>
      <c r="I107" s="220">
        <f t="shared" si="76"/>
        <v>0</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SUM(Лист1!G398)</f>
        <v>37787.4</v>
      </c>
      <c r="I108" s="220">
        <f>SUM(Лист1!H398)</f>
        <v>0</v>
      </c>
      <c r="J108" s="220">
        <f>SUM(H108+I108)</f>
        <v>37787.4</v>
      </c>
      <c r="K108" s="220">
        <f>SUM(Лист1!J398)</f>
        <v>31611</v>
      </c>
      <c r="L108" s="220">
        <f>SUM(Лист1!K398)</f>
        <v>0</v>
      </c>
      <c r="M108" s="220">
        <f>SUM(K108+L108)</f>
        <v>31611</v>
      </c>
      <c r="N108" s="220">
        <f>SUM(Лист1!M398)</f>
        <v>35611</v>
      </c>
      <c r="O108" s="220">
        <f>SUM(Лист1!N398)</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SUM(Лист1!G401)</f>
        <v>208803</v>
      </c>
      <c r="I111" s="220">
        <f>SUM(Лист1!H401)</f>
        <v>0</v>
      </c>
      <c r="J111" s="220">
        <f>SUM(H111+I111)</f>
        <v>208803</v>
      </c>
      <c r="K111" s="220">
        <f>SUM(Лист1!J401)</f>
        <v>0</v>
      </c>
      <c r="L111" s="220">
        <f>SUM(Лист1!K401)</f>
        <v>0</v>
      </c>
      <c r="M111" s="220">
        <f>SUM(K111+L111)</f>
        <v>0</v>
      </c>
      <c r="N111" s="220">
        <f>SUM(Лист1!M401)</f>
        <v>0</v>
      </c>
      <c r="O111" s="220">
        <f>SUM(Лист1!N401)</f>
        <v>0</v>
      </c>
      <c r="P111" s="220">
        <f>SUM(N111+O111)</f>
        <v>0</v>
      </c>
    </row>
    <row r="112" spans="1:16" ht="166.5" x14ac:dyDescent="0.25">
      <c r="A112" s="211" t="s">
        <v>402</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0</v>
      </c>
      <c r="J117" s="87">
        <f t="shared" si="81"/>
        <v>3476200</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0</v>
      </c>
      <c r="J118" s="220">
        <f t="shared" si="81"/>
        <v>3476200</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SUM(Лист1!G486)</f>
        <v>3476200</v>
      </c>
      <c r="I119" s="220">
        <f>SUM(Лист1!H486)</f>
        <v>0</v>
      </c>
      <c r="J119" s="220">
        <f>SUM(H119+I119)</f>
        <v>3476200</v>
      </c>
      <c r="K119" s="220">
        <f>SUM(Лист1!J486)</f>
        <v>2738489</v>
      </c>
      <c r="L119" s="220">
        <f>SUM(Лист1!K486)</f>
        <v>0</v>
      </c>
      <c r="M119" s="220">
        <f>SUM(K119+L119)</f>
        <v>2738489</v>
      </c>
      <c r="N119" s="220">
        <f>SUM(Лист1!M486)</f>
        <v>2738420</v>
      </c>
      <c r="O119" s="220">
        <f>SUM(Лист1!N486)</f>
        <v>0</v>
      </c>
      <c r="P119" s="220">
        <f>SUM(N119+O119)</f>
        <v>2738420</v>
      </c>
    </row>
    <row r="120" spans="1:16" ht="26.25" x14ac:dyDescent="0.25">
      <c r="A120" s="211" t="s">
        <v>247</v>
      </c>
      <c r="B120" s="61" t="s">
        <v>9</v>
      </c>
      <c r="C120" s="62" t="s">
        <v>129</v>
      </c>
      <c r="D120" s="62" t="s">
        <v>82</v>
      </c>
      <c r="E120" s="56">
        <v>927</v>
      </c>
      <c r="F120" s="132">
        <v>51180</v>
      </c>
      <c r="G120" s="133" t="s">
        <v>7</v>
      </c>
      <c r="H120" s="87">
        <f>SUM(H121)</f>
        <v>1811084</v>
      </c>
      <c r="I120" s="87">
        <f>SUM(I121)</f>
        <v>0</v>
      </c>
      <c r="J120" s="87">
        <f>SUM(J121)</f>
        <v>1811084</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1811084</v>
      </c>
      <c r="I121" s="220">
        <f t="shared" si="84"/>
        <v>0</v>
      </c>
      <c r="J121" s="220">
        <f t="shared" si="84"/>
        <v>1811084</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SUM(Лист1!G327)</f>
        <v>1811084</v>
      </c>
      <c r="I122" s="220">
        <f>SUM(Лист1!H327)</f>
        <v>0</v>
      </c>
      <c r="J122" s="220">
        <f>SUM(H122+I122)</f>
        <v>1811084</v>
      </c>
      <c r="K122" s="220">
        <f>SUM(Лист1!J327)</f>
        <v>1767155</v>
      </c>
      <c r="L122" s="220">
        <f>SUM(Лист1!K327)</f>
        <v>0</v>
      </c>
      <c r="M122" s="220">
        <f>SUM(K122+L122)</f>
        <v>1767155</v>
      </c>
      <c r="N122" s="220">
        <f>SUM(Лист1!M327)</f>
        <v>1827193</v>
      </c>
      <c r="O122" s="220">
        <f>SUM(Лист1!N327)</f>
        <v>0</v>
      </c>
      <c r="P122" s="220">
        <f>SUM(N122+O122)</f>
        <v>1827193</v>
      </c>
    </row>
    <row r="123" spans="1:16" ht="51.75" x14ac:dyDescent="0.25">
      <c r="A123" s="112" t="s">
        <v>224</v>
      </c>
      <c r="B123" s="61" t="s">
        <v>9</v>
      </c>
      <c r="C123" s="62" t="s">
        <v>129</v>
      </c>
      <c r="D123" s="62" t="s">
        <v>82</v>
      </c>
      <c r="E123" s="56">
        <v>927</v>
      </c>
      <c r="F123" s="132" t="s">
        <v>419</v>
      </c>
      <c r="G123" s="133" t="s">
        <v>7</v>
      </c>
      <c r="H123" s="199">
        <f>SUM(H124)</f>
        <v>31411252</v>
      </c>
      <c r="I123" s="199">
        <f>SUM(I124)</f>
        <v>0</v>
      </c>
      <c r="J123" s="199">
        <f>SUM(J124)</f>
        <v>31411252</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419</v>
      </c>
      <c r="G124" s="102" t="s">
        <v>72</v>
      </c>
      <c r="H124" s="220">
        <f t="shared" ref="H124:P124" si="86">SUM(H125)</f>
        <v>31411252</v>
      </c>
      <c r="I124" s="220">
        <f t="shared" si="86"/>
        <v>0</v>
      </c>
      <c r="J124" s="220">
        <f t="shared" si="86"/>
        <v>31411252</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419</v>
      </c>
      <c r="G125" s="102" t="s">
        <v>74</v>
      </c>
      <c r="H125" s="220">
        <f>SUM(Лист1!G490)</f>
        <v>31411252</v>
      </c>
      <c r="I125" s="220">
        <f>SUM(Лист1!H490)</f>
        <v>0</v>
      </c>
      <c r="J125" s="220">
        <f>SUM(H125+I125)</f>
        <v>31411252</v>
      </c>
      <c r="K125" s="220">
        <f>SUM(Лист1!J490)</f>
        <v>18052320</v>
      </c>
      <c r="L125" s="220">
        <f>SUM(Лист1!K490)</f>
        <v>0</v>
      </c>
      <c r="M125" s="220">
        <f>SUM(K125+L125)</f>
        <v>18052320</v>
      </c>
      <c r="N125" s="220">
        <f>SUM(Лист1!M490)</f>
        <v>18052320</v>
      </c>
      <c r="O125" s="220">
        <f>SUM(Лист1!N490)</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36400</v>
      </c>
      <c r="I126" s="87">
        <f t="shared" si="87"/>
        <v>0</v>
      </c>
      <c r="J126" s="87">
        <f t="shared" si="87"/>
        <v>36400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36400</v>
      </c>
      <c r="I127" s="220">
        <f t="shared" si="87"/>
        <v>0</v>
      </c>
      <c r="J127" s="220">
        <f t="shared" si="87"/>
        <v>36400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SUM(Лист1!G493)</f>
        <v>36400</v>
      </c>
      <c r="I128" s="220">
        <f>SUM(Лист1!H493)</f>
        <v>0</v>
      </c>
      <c r="J128" s="220">
        <f>SUM(H128+I128)</f>
        <v>36400</v>
      </c>
      <c r="K128" s="220">
        <f>SUM(Лист1!J493)</f>
        <v>34400</v>
      </c>
      <c r="L128" s="220">
        <f>SUM(Лист1!K493)</f>
        <v>0</v>
      </c>
      <c r="M128" s="220">
        <f>SUM(K128+L128)</f>
        <v>34400</v>
      </c>
      <c r="N128" s="220">
        <f>SUM(Лист1!M493)</f>
        <v>34400</v>
      </c>
      <c r="O128" s="220">
        <f>SUM(Лист1!N493)</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24332160</v>
      </c>
      <c r="I129" s="87">
        <f t="shared" si="88"/>
        <v>0</v>
      </c>
      <c r="J129" s="87">
        <f t="shared" si="88"/>
        <v>24332160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SUM(Лист1!G506)</f>
        <v>68000</v>
      </c>
      <c r="I132" s="220">
        <f>SUM(Лист1!H506)</f>
        <v>0</v>
      </c>
      <c r="J132" s="220">
        <f>SUM(H132+I132)</f>
        <v>68000</v>
      </c>
      <c r="K132" s="220">
        <f>SUM(Лист1!J506)</f>
        <v>79000</v>
      </c>
      <c r="L132" s="220">
        <f>SUM(Лист1!K506)</f>
        <v>0</v>
      </c>
      <c r="M132" s="220">
        <f>SUM(K132+L132)</f>
        <v>79000</v>
      </c>
      <c r="N132" s="220">
        <f>SUM(Лист1!M506)</f>
        <v>79000</v>
      </c>
      <c r="O132" s="220">
        <f>SUM(Лист1!N506)</f>
        <v>0</v>
      </c>
      <c r="P132" s="220">
        <f>SUM(N132+O132)</f>
        <v>79000</v>
      </c>
    </row>
    <row r="133" spans="1:16" ht="141" x14ac:dyDescent="0.25">
      <c r="A133" s="112" t="s">
        <v>191</v>
      </c>
      <c r="B133" s="59" t="s">
        <v>9</v>
      </c>
      <c r="C133" s="60" t="s">
        <v>129</v>
      </c>
      <c r="D133" s="60" t="s">
        <v>82</v>
      </c>
      <c r="E133" s="41">
        <v>927</v>
      </c>
      <c r="F133" s="142">
        <v>16723</v>
      </c>
      <c r="G133" s="127" t="s">
        <v>7</v>
      </c>
      <c r="H133" s="220">
        <f>SUM(H134)</f>
        <v>24264160</v>
      </c>
      <c r="I133" s="220">
        <f>SUM(I134)</f>
        <v>0</v>
      </c>
      <c r="J133" s="220">
        <f>SUM(J134)</f>
        <v>24264160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24264160</v>
      </c>
      <c r="I134" s="220">
        <f>SUM(I136+I135)</f>
        <v>0</v>
      </c>
      <c r="J134" s="220">
        <f>SUM(J136+J135)</f>
        <v>24264160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SUM(Лист1!G497)</f>
        <v>13351410</v>
      </c>
      <c r="I135" s="220">
        <f>SUM(Лист1!H497)</f>
        <v>0</v>
      </c>
      <c r="J135" s="220">
        <f>SUM(H135+I135)</f>
        <v>13351410</v>
      </c>
      <c r="K135" s="220">
        <f>SUM(Лист1!J497)</f>
        <v>21369549</v>
      </c>
      <c r="L135" s="220">
        <f>SUM(Лист1!K497)</f>
        <v>0</v>
      </c>
      <c r="M135" s="220">
        <f>SUM(K135+L135)</f>
        <v>21369549</v>
      </c>
      <c r="N135" s="220">
        <f>SUM(Лист1!M497)</f>
        <v>23344002</v>
      </c>
      <c r="O135" s="220">
        <f>SUM(Лист1!N497)</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SUM(Лист1!G498)</f>
        <v>10912750</v>
      </c>
      <c r="I136" s="220">
        <f>SUM(Лист1!H498)</f>
        <v>0</v>
      </c>
      <c r="J136" s="220">
        <f>SUM(H136+I136)</f>
        <v>10912750</v>
      </c>
      <c r="K136" s="220">
        <f>SUM(Лист1!J498)</f>
        <v>12024377</v>
      </c>
      <c r="L136" s="220">
        <f>SUM(Лист1!K498)</f>
        <v>0</v>
      </c>
      <c r="M136" s="220">
        <f>SUM(K136+L136)</f>
        <v>12024377</v>
      </c>
      <c r="N136" s="220">
        <f>SUM(Лист1!M498)</f>
        <v>12901658</v>
      </c>
      <c r="O136" s="220">
        <f>SUM(Лист1!N498)</f>
        <v>0</v>
      </c>
      <c r="P136" s="220">
        <f>SUM(N136+O136)</f>
        <v>12901658</v>
      </c>
    </row>
    <row r="137" spans="1:16" ht="26.25" x14ac:dyDescent="0.25">
      <c r="A137" s="211" t="s">
        <v>460</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SUM(Лист1!G378)</f>
        <v>100000</v>
      </c>
      <c r="I139" s="220">
        <f>SUM(Лист1!H378)</f>
        <v>0</v>
      </c>
      <c r="J139" s="220">
        <f>SUM(H139+I139)</f>
        <v>100000</v>
      </c>
      <c r="K139" s="220">
        <f>SUM(Лист1!J378)</f>
        <v>0</v>
      </c>
      <c r="L139" s="220">
        <f>SUM(Лист1!K378)</f>
        <v>0</v>
      </c>
      <c r="M139" s="220">
        <f>SUM(K139+L139)</f>
        <v>0</v>
      </c>
      <c r="N139" s="220">
        <f>SUM(Лист1!M378)</f>
        <v>0</v>
      </c>
      <c r="O139" s="220">
        <f>SUM(Лист1!N378)</f>
        <v>0</v>
      </c>
      <c r="P139" s="220">
        <f>SUM(N139+O139)</f>
        <v>0</v>
      </c>
    </row>
    <row r="140" spans="1:16" x14ac:dyDescent="0.25">
      <c r="A140" s="211" t="s">
        <v>468</v>
      </c>
      <c r="B140" s="61" t="s">
        <v>9</v>
      </c>
      <c r="C140" s="62" t="s">
        <v>129</v>
      </c>
      <c r="D140" s="62" t="s">
        <v>82</v>
      </c>
      <c r="E140" s="56">
        <v>927</v>
      </c>
      <c r="F140" s="130">
        <v>80910</v>
      </c>
      <c r="G140" s="131" t="s">
        <v>7</v>
      </c>
      <c r="H140" s="87">
        <f t="shared" si="95"/>
        <v>659601.67000000004</v>
      </c>
      <c r="I140" s="87">
        <f t="shared" si="95"/>
        <v>0</v>
      </c>
      <c r="J140" s="87">
        <f t="shared" si="95"/>
        <v>659601.67000000004</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659601.67000000004</v>
      </c>
      <c r="I141" s="220">
        <f t="shared" si="95"/>
        <v>0</v>
      </c>
      <c r="J141" s="220">
        <f t="shared" si="95"/>
        <v>659601.67000000004</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SUM(Лист1!G381)</f>
        <v>659601.67000000004</v>
      </c>
      <c r="I142" s="220">
        <f>SUM(Лист1!H381)</f>
        <v>0</v>
      </c>
      <c r="J142" s="220">
        <f>SUM(H142+I142)</f>
        <v>659601.67000000004</v>
      </c>
      <c r="K142" s="220">
        <f>SUM(Лист1!J381)</f>
        <v>439000</v>
      </c>
      <c r="L142" s="220">
        <f>SUM(Лист1!K381)</f>
        <v>0</v>
      </c>
      <c r="M142" s="220">
        <f>SUM(K142+L142)</f>
        <v>439000</v>
      </c>
      <c r="N142" s="220">
        <f>SUM(Лист1!M381)</f>
        <v>0</v>
      </c>
      <c r="O142" s="220">
        <f>SUM(Лист1!N381)</f>
        <v>0</v>
      </c>
      <c r="P142" s="220">
        <f>SUM(N142+O142)</f>
        <v>0</v>
      </c>
    </row>
    <row r="143" spans="1:16" ht="26.25" x14ac:dyDescent="0.25">
      <c r="A143" s="238" t="s">
        <v>171</v>
      </c>
      <c r="B143" s="61" t="s">
        <v>9</v>
      </c>
      <c r="C143" s="62" t="s">
        <v>129</v>
      </c>
      <c r="D143" s="62" t="s">
        <v>82</v>
      </c>
      <c r="E143" s="56">
        <v>927</v>
      </c>
      <c r="F143" s="130">
        <v>80920</v>
      </c>
      <c r="G143" s="131" t="s">
        <v>7</v>
      </c>
      <c r="H143" s="87">
        <f>SUM(H144+H146)</f>
        <v>1408523.6</v>
      </c>
      <c r="I143" s="87">
        <f>SUM(I144+I146)</f>
        <v>0</v>
      </c>
      <c r="J143" s="87">
        <f>SUM(J144+J146)</f>
        <v>1408523.6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1388523.6</v>
      </c>
      <c r="I144" s="220">
        <f t="shared" si="95"/>
        <v>0</v>
      </c>
      <c r="J144" s="220">
        <f t="shared" si="95"/>
        <v>1388523.6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1388523.6</v>
      </c>
      <c r="I145" s="220">
        <f>SUM(Лист1!H311)</f>
        <v>0</v>
      </c>
      <c r="J145" s="220">
        <f>SUM(H145+I145)</f>
        <v>1388523.6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39"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SUM(Лист1!G366)</f>
        <v>665581.07999999996</v>
      </c>
      <c r="I150" s="220">
        <f>SUM(Лист1!H366)</f>
        <v>0</v>
      </c>
      <c r="J150" s="220">
        <f>SUM(H150+I150)</f>
        <v>665581.07999999996</v>
      </c>
      <c r="K150" s="220">
        <f>SUM(Лист1!J366)</f>
        <v>12339975.060000001</v>
      </c>
      <c r="L150" s="220">
        <f>SUM(Лист1!K366)</f>
        <v>0</v>
      </c>
      <c r="M150" s="220">
        <f>SUM(K150+L150)</f>
        <v>12339975.060000001</v>
      </c>
      <c r="N150" s="220">
        <f>SUM(Лист1!M366)</f>
        <v>12411987.4</v>
      </c>
      <c r="O150" s="220">
        <f>SUM(Лист1!N366)</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799700</v>
      </c>
      <c r="I151" s="87">
        <f>SUM(I153)</f>
        <v>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799700</v>
      </c>
      <c r="I152" s="220">
        <f>SUM(I153)</f>
        <v>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SUM(Лист1!G411)</f>
        <v>799700</v>
      </c>
      <c r="I153" s="220">
        <f>SUM(Лист1!H411)</f>
        <v>0</v>
      </c>
      <c r="J153" s="220">
        <f>SUM(Лист1!I411)</f>
        <v>799700</v>
      </c>
      <c r="K153" s="220">
        <f>SUM(Лист1!J411)</f>
        <v>0</v>
      </c>
      <c r="L153" s="220">
        <f>SUM(Лист1!K411)</f>
        <v>0</v>
      </c>
      <c r="M153" s="220">
        <f>SUM(Лист1!L411)</f>
        <v>0</v>
      </c>
      <c r="N153" s="220">
        <f>SUM(Лист1!M411)</f>
        <v>0</v>
      </c>
      <c r="O153" s="220">
        <f>SUM(Лист1!N411)</f>
        <v>0</v>
      </c>
      <c r="P153" s="220">
        <f>SUM(Лист1!O411)</f>
        <v>0</v>
      </c>
    </row>
    <row r="154" spans="1:16" ht="184.9" customHeight="1" x14ac:dyDescent="0.25">
      <c r="A154" s="117" t="s">
        <v>175</v>
      </c>
      <c r="B154" s="61" t="s">
        <v>9</v>
      </c>
      <c r="C154" s="62" t="s">
        <v>129</v>
      </c>
      <c r="D154" s="62" t="s">
        <v>82</v>
      </c>
      <c r="E154" s="56">
        <v>927</v>
      </c>
      <c r="F154" s="134" t="s">
        <v>220</v>
      </c>
      <c r="G154" s="134" t="s">
        <v>7</v>
      </c>
      <c r="H154" s="87">
        <f t="shared" ref="H154:J155" si="107">SUM(H155)</f>
        <v>11807643.26</v>
      </c>
      <c r="I154" s="87">
        <f t="shared" si="107"/>
        <v>-100000</v>
      </c>
      <c r="J154" s="87">
        <f t="shared" si="107"/>
        <v>11707643.26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11807643.26</v>
      </c>
      <c r="I155" s="220">
        <f t="shared" si="107"/>
        <v>-100000</v>
      </c>
      <c r="J155" s="220">
        <f t="shared" si="107"/>
        <v>11707643.26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SUM(Лист1!G369)</f>
        <v>11807643.26</v>
      </c>
      <c r="I156" s="220">
        <f>SUM(Лист1!H369)</f>
        <v>-100000</v>
      </c>
      <c r="J156" s="220">
        <f>SUM(H156+I156)</f>
        <v>11707643.26</v>
      </c>
      <c r="K156" s="220">
        <f>SUM(Лист1!J369)</f>
        <v>0</v>
      </c>
      <c r="L156" s="220">
        <f>SUM(Лист1!K369)</f>
        <v>0</v>
      </c>
      <c r="M156" s="220">
        <f>SUM(K156+L156)</f>
        <v>0</v>
      </c>
      <c r="N156" s="220">
        <f>SUM(Лист1!M369)</f>
        <v>0</v>
      </c>
      <c r="O156" s="220">
        <f>SUM(Лист1!N369)</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0</v>
      </c>
      <c r="J163" s="202">
        <f t="shared" si="112"/>
        <v>8212200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0</v>
      </c>
      <c r="J164" s="203">
        <f t="shared" si="112"/>
        <v>8212200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SUM(Лист1!G356)</f>
        <v>8212200</v>
      </c>
      <c r="I165" s="203">
        <f>SUM(Лист1!H356)</f>
        <v>0</v>
      </c>
      <c r="J165" s="203">
        <f>SUM(H165+I165)</f>
        <v>8212200</v>
      </c>
      <c r="K165" s="203">
        <f>SUM(Лист1!J356)</f>
        <v>1706910</v>
      </c>
      <c r="L165" s="203">
        <f>SUM(Лист1!K356)</f>
        <v>0</v>
      </c>
      <c r="M165" s="203">
        <f>SUM(K165+L165)</f>
        <v>1706910</v>
      </c>
      <c r="N165" s="203">
        <f>SUM(Лист1!M356)</f>
        <v>586600</v>
      </c>
      <c r="O165" s="203">
        <f>SUM(Лист1!N356)</f>
        <v>0</v>
      </c>
      <c r="P165" s="203">
        <f>SUM(N165+O165)</f>
        <v>586600</v>
      </c>
    </row>
    <row r="166" spans="1:16" ht="24.75" x14ac:dyDescent="0.25">
      <c r="A166" s="355" t="s">
        <v>503</v>
      </c>
      <c r="B166" s="61" t="s">
        <v>9</v>
      </c>
      <c r="C166" s="62" t="s">
        <v>129</v>
      </c>
      <c r="D166" s="62" t="s">
        <v>82</v>
      </c>
      <c r="E166" s="56">
        <v>927</v>
      </c>
      <c r="F166" s="56">
        <v>81650</v>
      </c>
      <c r="G166" s="133" t="s">
        <v>7</v>
      </c>
      <c r="H166" s="216">
        <f t="shared" ref="H166:I167" si="113">SUM(H167)</f>
        <v>514794</v>
      </c>
      <c r="I166" s="216">
        <f t="shared" si="113"/>
        <v>0</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514794</v>
      </c>
      <c r="I167" s="184">
        <f t="shared" si="113"/>
        <v>0</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SUM(Лист1!G359)</f>
        <v>514794</v>
      </c>
      <c r="I168" s="184">
        <f>SUM(Лист1!H359)</f>
        <v>0</v>
      </c>
      <c r="J168" s="204">
        <f t="shared" si="114"/>
        <v>514794</v>
      </c>
      <c r="K168" s="203"/>
      <c r="L168" s="203"/>
      <c r="M168" s="203"/>
      <c r="N168" s="203"/>
      <c r="O168" s="203"/>
      <c r="P168" s="203"/>
    </row>
    <row r="169" spans="1:16" ht="39" x14ac:dyDescent="0.25">
      <c r="A169" s="211" t="s">
        <v>213</v>
      </c>
      <c r="B169" s="61" t="s">
        <v>9</v>
      </c>
      <c r="C169" s="62" t="s">
        <v>129</v>
      </c>
      <c r="D169" s="62" t="s">
        <v>82</v>
      </c>
      <c r="E169" s="57">
        <v>927</v>
      </c>
      <c r="F169" s="240" t="s">
        <v>214</v>
      </c>
      <c r="G169" s="133" t="s">
        <v>7</v>
      </c>
      <c r="H169" s="216">
        <f>SUM(H172+H170)</f>
        <v>12603676.140000001</v>
      </c>
      <c r="I169" s="216">
        <f>SUM(I172+I170)</f>
        <v>6260158.3200000003</v>
      </c>
      <c r="J169" s="216">
        <f>SUM(J172+J170)</f>
        <v>18863834.460000001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SUM(Лист1!G372)</f>
        <v>0</v>
      </c>
      <c r="I171" s="184">
        <f>SUM(Лист1!H372)</f>
        <v>0</v>
      </c>
      <c r="J171" s="184">
        <f>SUM(Лист1!I372)</f>
        <v>0</v>
      </c>
      <c r="K171" s="184">
        <f>SUM(Лист1!J372)</f>
        <v>4633748.9400000004</v>
      </c>
      <c r="L171" s="184">
        <f>SUM(Лист1!K372)</f>
        <v>0</v>
      </c>
      <c r="M171" s="184">
        <f>SUM(Лист1!L372)</f>
        <v>4633748.9400000004</v>
      </c>
      <c r="N171" s="184">
        <f>SUM(Лист1!M372)</f>
        <v>2316876.6</v>
      </c>
      <c r="O171" s="184">
        <f>SUM(Лист1!N372)</f>
        <v>0</v>
      </c>
      <c r="P171" s="184">
        <f>SUM(Лист1!O372)</f>
        <v>2316876.6</v>
      </c>
    </row>
    <row r="172" spans="1:16" x14ac:dyDescent="0.25">
      <c r="A172" s="141" t="s">
        <v>46</v>
      </c>
      <c r="B172" s="59" t="s">
        <v>9</v>
      </c>
      <c r="C172" s="60" t="s">
        <v>129</v>
      </c>
      <c r="D172" s="60" t="s">
        <v>82</v>
      </c>
      <c r="E172" s="45">
        <v>927</v>
      </c>
      <c r="F172" s="241" t="s">
        <v>214</v>
      </c>
      <c r="G172" s="102" t="s">
        <v>47</v>
      </c>
      <c r="H172" s="184">
        <f>SUM(H173)</f>
        <v>12603676.140000001</v>
      </c>
      <c r="I172" s="184">
        <f>SUM(I173)</f>
        <v>6260158.3200000003</v>
      </c>
      <c r="J172" s="184">
        <f>SUM(J173)</f>
        <v>18863834.460000001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SUM(Лист1!G374)</f>
        <v>12603676.140000001</v>
      </c>
      <c r="I173" s="184">
        <f>SUM(Лист1!H374)</f>
        <v>6260158.3200000003</v>
      </c>
      <c r="J173" s="184">
        <f>SUM(H173+I173)</f>
        <v>18863834.460000001</v>
      </c>
      <c r="K173" s="184">
        <f>SUM(Лист1!J374)</f>
        <v>0</v>
      </c>
      <c r="L173" s="184">
        <f>SUM(Лист1!K374)</f>
        <v>0</v>
      </c>
      <c r="M173" s="184">
        <f>SUM(K173+L173)</f>
        <v>0</v>
      </c>
      <c r="N173" s="184">
        <f>SUM(Лист1!M374)</f>
        <v>0</v>
      </c>
      <c r="O173" s="184">
        <f>SUM(Лист1!N374)</f>
        <v>0</v>
      </c>
      <c r="P173" s="184">
        <f>SUM(N173+O173)</f>
        <v>0</v>
      </c>
    </row>
    <row r="174" spans="1:16" ht="39" x14ac:dyDescent="0.25">
      <c r="A174" s="211" t="s">
        <v>422</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SUM(Лист1!G384)</f>
        <v>3165544.68</v>
      </c>
      <c r="I176" s="220">
        <f>SUM(Лист1!H384)</f>
        <v>0</v>
      </c>
      <c r="J176" s="220">
        <f>SUM(H176+I176)</f>
        <v>3165544.68</v>
      </c>
      <c r="K176" s="220">
        <f>SUM(Лист1!J384)</f>
        <v>3165544.68</v>
      </c>
      <c r="L176" s="220">
        <f>SUM(Лист1!K384)</f>
        <v>0</v>
      </c>
      <c r="M176" s="220">
        <f>SUM(K176+L176)</f>
        <v>3165544.68</v>
      </c>
      <c r="N176" s="220">
        <f>SUM(Лист1!M384)</f>
        <v>3165544.68</v>
      </c>
      <c r="O176" s="220">
        <f>SUM(Лист1!N384)</f>
        <v>0</v>
      </c>
      <c r="P176" s="220">
        <f>SUM(N176+O176)</f>
        <v>3165544.68</v>
      </c>
    </row>
    <row r="177" spans="1:16" ht="39" x14ac:dyDescent="0.25">
      <c r="A177" s="211" t="s">
        <v>308</v>
      </c>
      <c r="B177" s="61" t="s">
        <v>9</v>
      </c>
      <c r="C177" s="62" t="s">
        <v>129</v>
      </c>
      <c r="D177" s="62" t="s">
        <v>82</v>
      </c>
      <c r="E177" s="56">
        <v>927</v>
      </c>
      <c r="F177" s="261" t="s">
        <v>423</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423</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423</v>
      </c>
      <c r="G179" s="102" t="s">
        <v>14</v>
      </c>
      <c r="H179" s="220">
        <f>SUM(Лист1!G387)</f>
        <v>6912128.7199999997</v>
      </c>
      <c r="I179" s="220">
        <f>SUM(Лист1!H387)</f>
        <v>0</v>
      </c>
      <c r="J179" s="220">
        <f>SUM(H179+I179)</f>
        <v>6912128.7199999997</v>
      </c>
      <c r="K179" s="220">
        <f>SUM(Лист1!J387)</f>
        <v>0</v>
      </c>
      <c r="L179" s="220">
        <f>SUM(Лист1!K387)</f>
        <v>0</v>
      </c>
      <c r="M179" s="220">
        <f>SUM(K179+L179)</f>
        <v>0</v>
      </c>
      <c r="N179" s="220">
        <f>SUM(Лист1!M387)</f>
        <v>0</v>
      </c>
      <c r="O179" s="220">
        <f>SUM(Лист1!N387)</f>
        <v>0</v>
      </c>
      <c r="P179" s="220">
        <f>SUM(N179+O179)</f>
        <v>0</v>
      </c>
    </row>
    <row r="180" spans="1:16" ht="90" x14ac:dyDescent="0.25">
      <c r="A180" s="211" t="s">
        <v>448</v>
      </c>
      <c r="B180" s="61" t="s">
        <v>9</v>
      </c>
      <c r="C180" s="62" t="s">
        <v>129</v>
      </c>
      <c r="D180" s="62" t="s">
        <v>82</v>
      </c>
      <c r="E180" s="56">
        <v>927</v>
      </c>
      <c r="F180" s="261" t="s">
        <v>449</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449</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449</v>
      </c>
      <c r="G182" s="102" t="s">
        <v>49</v>
      </c>
      <c r="H182" s="220">
        <f>SUM(Лист1!G390)</f>
        <v>1040000</v>
      </c>
      <c r="I182" s="220">
        <f>SUM(Лист1!H390)</f>
        <v>0</v>
      </c>
      <c r="J182" s="220">
        <f>SUM(H182+I182)</f>
        <v>1040000</v>
      </c>
      <c r="K182" s="220"/>
      <c r="L182" s="220"/>
      <c r="M182" s="220"/>
      <c r="N182" s="220"/>
      <c r="O182" s="220"/>
      <c r="P182" s="220"/>
    </row>
    <row r="183" spans="1:16" ht="39" x14ac:dyDescent="0.25">
      <c r="A183" s="113" t="s">
        <v>321</v>
      </c>
      <c r="B183" s="61" t="s">
        <v>9</v>
      </c>
      <c r="C183" s="62" t="s">
        <v>129</v>
      </c>
      <c r="D183" s="62" t="s">
        <v>82</v>
      </c>
      <c r="E183" s="56">
        <v>927</v>
      </c>
      <c r="F183" s="240" t="s">
        <v>322</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322</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322</v>
      </c>
      <c r="G185" s="102" t="s">
        <v>74</v>
      </c>
      <c r="H185" s="203">
        <f>SUM(Лист1!G511)</f>
        <v>0</v>
      </c>
      <c r="I185" s="203">
        <f>SUM(Лист1!H511)</f>
        <v>0</v>
      </c>
      <c r="J185" s="203">
        <f>SUM(Лист1!I511)</f>
        <v>0</v>
      </c>
      <c r="K185" s="203">
        <f>SUM(Лист1!J511)</f>
        <v>7385040</v>
      </c>
      <c r="L185" s="203">
        <f>SUM(Лист1!K511)</f>
        <v>0</v>
      </c>
      <c r="M185" s="203">
        <f>SUM(Лист1!L511)</f>
        <v>7385040</v>
      </c>
      <c r="N185" s="203">
        <f>SUM(Лист1!M511)</f>
        <v>0</v>
      </c>
      <c r="O185" s="203">
        <f>SUM(Лист1!N511)</f>
        <v>0</v>
      </c>
      <c r="P185" s="203">
        <f>SUM(Лист1!O511)</f>
        <v>0</v>
      </c>
    </row>
    <row r="186" spans="1:16" ht="26.25" x14ac:dyDescent="0.25">
      <c r="A186" s="238" t="s">
        <v>451</v>
      </c>
      <c r="B186" s="61" t="s">
        <v>9</v>
      </c>
      <c r="C186" s="62" t="s">
        <v>129</v>
      </c>
      <c r="D186" s="62" t="s">
        <v>82</v>
      </c>
      <c r="E186" s="57">
        <v>927</v>
      </c>
      <c r="F186" s="240">
        <v>81680</v>
      </c>
      <c r="G186" s="133" t="s">
        <v>7</v>
      </c>
      <c r="H186" s="216">
        <f>SUM(H187+H189)</f>
        <v>2946169.56</v>
      </c>
      <c r="I186" s="216">
        <f t="shared" ref="I186:J186" si="130">SUM(I187+I189)</f>
        <v>0</v>
      </c>
      <c r="J186" s="216">
        <f t="shared" si="130"/>
        <v>2946169.56</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SUM(Лист1!G457)</f>
        <v>395359</v>
      </c>
      <c r="I188" s="184">
        <f>SUM(Лист1!H457)</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0</v>
      </c>
      <c r="J189" s="184">
        <f t="shared" si="132"/>
        <v>2550810.56</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SUM(Лист1!G459+Лист1!G476)</f>
        <v>2550810.56</v>
      </c>
      <c r="I190" s="184">
        <f>SUM(Лист1!H459+Лист1!H476)</f>
        <v>0</v>
      </c>
      <c r="J190" s="184">
        <f t="shared" si="132"/>
        <v>2550810.56</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SUM(Лист1!G515)</f>
        <v>100000</v>
      </c>
      <c r="I193" s="184">
        <f>SUM(Лист1!H515)</f>
        <v>0</v>
      </c>
      <c r="J193" s="184">
        <f t="shared" si="134"/>
        <v>100000</v>
      </c>
      <c r="K193" s="203"/>
      <c r="L193" s="203"/>
      <c r="M193" s="203"/>
      <c r="N193" s="203"/>
      <c r="O193" s="203"/>
      <c r="P193" s="203"/>
    </row>
    <row r="194" spans="1:16" x14ac:dyDescent="0.25">
      <c r="A194" s="117" t="s">
        <v>472</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SUM(Лист1!G471)</f>
        <v>383000</v>
      </c>
      <c r="I196" s="184">
        <f>SUM(Лист1!H471)</f>
        <v>0</v>
      </c>
      <c r="J196" s="184">
        <f>SUM(Лист1!I471)</f>
        <v>383000</v>
      </c>
      <c r="K196" s="203"/>
      <c r="L196" s="203"/>
      <c r="M196" s="203"/>
      <c r="N196" s="203"/>
      <c r="O196" s="203"/>
      <c r="P196" s="203"/>
    </row>
    <row r="197" spans="1:16" ht="25.5" x14ac:dyDescent="0.25">
      <c r="A197" s="290" t="s">
        <v>505</v>
      </c>
      <c r="B197" s="61" t="s">
        <v>9</v>
      </c>
      <c r="C197" s="62" t="s">
        <v>129</v>
      </c>
      <c r="D197" s="62" t="s">
        <v>82</v>
      </c>
      <c r="E197" s="57">
        <v>927</v>
      </c>
      <c r="F197" s="240">
        <v>83270</v>
      </c>
      <c r="G197" s="133" t="s">
        <v>7</v>
      </c>
      <c r="H197" s="216">
        <f>SUM(H198)</f>
        <v>10000</v>
      </c>
      <c r="I197" s="216">
        <f>SUM(I198)</f>
        <v>0</v>
      </c>
      <c r="J197" s="216">
        <f>SUM(J198)</f>
        <v>10000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 t="shared" ref="H198:I198" si="137">SUM(H199)</f>
        <v>10000</v>
      </c>
      <c r="I198" s="184">
        <f t="shared" si="137"/>
        <v>0</v>
      </c>
      <c r="J198" s="184">
        <f t="shared" ref="J198:J199" si="138">SUM(H198+I198)</f>
        <v>10000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10000</v>
      </c>
      <c r="I199" s="184">
        <f>SUM(Лист1!H319)</f>
        <v>0</v>
      </c>
      <c r="J199" s="184">
        <f t="shared" si="138"/>
        <v>10000</v>
      </c>
      <c r="K199" s="203"/>
      <c r="L199" s="203"/>
      <c r="M199" s="203"/>
      <c r="N199" s="203"/>
      <c r="O199" s="203"/>
      <c r="P199" s="203"/>
    </row>
    <row r="200" spans="1:16" x14ac:dyDescent="0.25">
      <c r="A200" s="238" t="s">
        <v>454</v>
      </c>
      <c r="B200" s="61" t="s">
        <v>9</v>
      </c>
      <c r="C200" s="62" t="s">
        <v>129</v>
      </c>
      <c r="D200" s="62" t="s">
        <v>82</v>
      </c>
      <c r="E200" s="57">
        <v>927</v>
      </c>
      <c r="F200" s="240">
        <v>83280</v>
      </c>
      <c r="G200" s="133" t="s">
        <v>7</v>
      </c>
      <c r="H200" s="216">
        <f>SUM(H201+H209)</f>
        <v>225000</v>
      </c>
      <c r="I200" s="216">
        <f>SUM(I201+I209)</f>
        <v>0</v>
      </c>
      <c r="J200" s="216">
        <f>SUM(J201+J209)</f>
        <v>225000</v>
      </c>
      <c r="K200" s="203"/>
      <c r="L200" s="203"/>
      <c r="M200" s="203"/>
      <c r="N200" s="203"/>
      <c r="O200" s="203"/>
      <c r="P200" s="203"/>
    </row>
    <row r="201" spans="1:16" x14ac:dyDescent="0.25">
      <c r="A201" s="141" t="s">
        <v>11</v>
      </c>
      <c r="B201" s="59" t="s">
        <v>9</v>
      </c>
      <c r="C201" s="60" t="s">
        <v>129</v>
      </c>
      <c r="D201" s="60" t="s">
        <v>82</v>
      </c>
      <c r="E201" s="45">
        <v>927</v>
      </c>
      <c r="F201" s="241">
        <v>83280</v>
      </c>
      <c r="G201" s="102" t="s">
        <v>12</v>
      </c>
      <c r="H201" s="184">
        <f t="shared" ref="H201:I201" si="139">SUM(H202)</f>
        <v>225000</v>
      </c>
      <c r="I201" s="184">
        <f t="shared" si="139"/>
        <v>0</v>
      </c>
      <c r="J201" s="184">
        <f t="shared" ref="J201:J218" si="140">SUM(H201+I201)</f>
        <v>225000</v>
      </c>
      <c r="K201" s="203"/>
      <c r="L201" s="203"/>
      <c r="M201" s="203"/>
      <c r="N201" s="203"/>
      <c r="O201" s="203"/>
      <c r="P201" s="203"/>
    </row>
    <row r="202" spans="1:16" ht="22.9" customHeight="1" x14ac:dyDescent="0.25">
      <c r="A202" s="258" t="s">
        <v>135</v>
      </c>
      <c r="B202" s="59" t="s">
        <v>9</v>
      </c>
      <c r="C202" s="60" t="s">
        <v>129</v>
      </c>
      <c r="D202" s="60" t="s">
        <v>82</v>
      </c>
      <c r="E202" s="45">
        <v>927</v>
      </c>
      <c r="F202" s="241">
        <v>83280</v>
      </c>
      <c r="G202" s="102" t="s">
        <v>14</v>
      </c>
      <c r="H202" s="184">
        <f>SUM(Лист1!G452)</f>
        <v>225000</v>
      </c>
      <c r="I202" s="184">
        <f>SUM(Лист1!H452)</f>
        <v>0</v>
      </c>
      <c r="J202" s="184">
        <f t="shared" si="140"/>
        <v>225000</v>
      </c>
      <c r="K202" s="203"/>
      <c r="L202" s="203"/>
      <c r="M202" s="203"/>
      <c r="N202" s="203"/>
      <c r="O202" s="203"/>
      <c r="P202" s="203"/>
    </row>
    <row r="203" spans="1:16" ht="43.15" customHeight="1" x14ac:dyDescent="0.25">
      <c r="A203" s="292" t="s">
        <v>489</v>
      </c>
      <c r="B203" s="61" t="s">
        <v>9</v>
      </c>
      <c r="C203" s="62" t="s">
        <v>129</v>
      </c>
      <c r="D203" s="62" t="s">
        <v>82</v>
      </c>
      <c r="E203" s="57">
        <v>927</v>
      </c>
      <c r="F203" s="240">
        <v>18540</v>
      </c>
      <c r="G203" s="133" t="s">
        <v>7</v>
      </c>
      <c r="H203" s="216">
        <f>SUM(H204+H212)</f>
        <v>14710000</v>
      </c>
      <c r="I203" s="216">
        <f t="shared" ref="I203:J203" si="141">SUM(I204+I212)</f>
        <v>0</v>
      </c>
      <c r="J203" s="216">
        <f t="shared" si="141"/>
        <v>14710000</v>
      </c>
      <c r="K203" s="203"/>
      <c r="L203" s="203"/>
      <c r="M203" s="203"/>
      <c r="N203" s="203"/>
      <c r="O203" s="203"/>
      <c r="P203" s="203"/>
    </row>
    <row r="204" spans="1:16" ht="22.9" customHeight="1" x14ac:dyDescent="0.25">
      <c r="A204" s="141" t="s">
        <v>11</v>
      </c>
      <c r="B204" s="59" t="s">
        <v>9</v>
      </c>
      <c r="C204" s="60" t="s">
        <v>129</v>
      </c>
      <c r="D204" s="60" t="s">
        <v>82</v>
      </c>
      <c r="E204" s="45">
        <v>927</v>
      </c>
      <c r="F204" s="241">
        <v>18540</v>
      </c>
      <c r="G204" s="102" t="s">
        <v>12</v>
      </c>
      <c r="H204" s="184">
        <f t="shared" ref="H204:I204" si="142">SUM(H205)</f>
        <v>14710000</v>
      </c>
      <c r="I204" s="184">
        <f t="shared" si="142"/>
        <v>0</v>
      </c>
      <c r="J204" s="184">
        <f t="shared" ref="J204" si="143">SUM(H204+I204)</f>
        <v>14710000</v>
      </c>
      <c r="K204" s="203"/>
      <c r="L204" s="203"/>
      <c r="M204" s="203"/>
      <c r="N204" s="203"/>
      <c r="O204" s="203"/>
      <c r="P204" s="203"/>
    </row>
    <row r="205" spans="1:16" ht="22.9" customHeight="1" x14ac:dyDescent="0.25">
      <c r="A205" s="141" t="s">
        <v>135</v>
      </c>
      <c r="B205" s="59" t="s">
        <v>9</v>
      </c>
      <c r="C205" s="60" t="s">
        <v>129</v>
      </c>
      <c r="D205" s="60" t="s">
        <v>82</v>
      </c>
      <c r="E205" s="45">
        <v>927</v>
      </c>
      <c r="F205" s="241">
        <v>18540</v>
      </c>
      <c r="G205" s="102" t="s">
        <v>14</v>
      </c>
      <c r="H205" s="184">
        <f>SUM(Лист1!G362)</f>
        <v>14710000</v>
      </c>
      <c r="I205" s="184">
        <f>SUM(Лист1!H362)</f>
        <v>0</v>
      </c>
      <c r="J205" s="184">
        <f>SUM(Лист1!I362)</f>
        <v>14710000</v>
      </c>
      <c r="K205" s="203"/>
      <c r="L205" s="203"/>
      <c r="M205" s="203"/>
      <c r="N205" s="203"/>
      <c r="O205" s="203"/>
      <c r="P205" s="203"/>
    </row>
    <row r="206" spans="1:16" ht="49.15" customHeight="1" x14ac:dyDescent="0.25">
      <c r="A206" s="238" t="s">
        <v>496</v>
      </c>
      <c r="B206" s="61" t="s">
        <v>9</v>
      </c>
      <c r="C206" s="62" t="s">
        <v>129</v>
      </c>
      <c r="D206" s="62" t="s">
        <v>82</v>
      </c>
      <c r="E206" s="57">
        <v>927</v>
      </c>
      <c r="F206" s="240">
        <v>80930</v>
      </c>
      <c r="G206" s="133" t="s">
        <v>7</v>
      </c>
      <c r="H206" s="216">
        <f>SUM(H207)</f>
        <v>100000</v>
      </c>
      <c r="I206" s="216">
        <f t="shared" ref="I206:J206" si="144">SUM(I207)</f>
        <v>0</v>
      </c>
      <c r="J206" s="216">
        <f t="shared" si="144"/>
        <v>100000</v>
      </c>
      <c r="K206" s="203"/>
      <c r="L206" s="203"/>
      <c r="M206" s="203"/>
      <c r="N206" s="203"/>
      <c r="O206" s="203"/>
      <c r="P206" s="203"/>
    </row>
    <row r="207" spans="1:16" ht="22.9" customHeight="1" x14ac:dyDescent="0.25">
      <c r="A207" s="195" t="s">
        <v>34</v>
      </c>
      <c r="B207" s="59" t="s">
        <v>9</v>
      </c>
      <c r="C207" s="60" t="s">
        <v>129</v>
      </c>
      <c r="D207" s="60" t="s">
        <v>82</v>
      </c>
      <c r="E207" s="45">
        <v>927</v>
      </c>
      <c r="F207" s="241">
        <v>80930</v>
      </c>
      <c r="G207" s="102" t="s">
        <v>35</v>
      </c>
      <c r="H207" s="184">
        <f t="shared" ref="H207:I207" si="145">SUM(H208)</f>
        <v>100000</v>
      </c>
      <c r="I207" s="184">
        <f t="shared" si="145"/>
        <v>0</v>
      </c>
      <c r="J207" s="184">
        <f t="shared" ref="J207" si="146">SUM(H207+I207)</f>
        <v>100000</v>
      </c>
      <c r="K207" s="203"/>
      <c r="L207" s="203"/>
      <c r="M207" s="203"/>
      <c r="N207" s="203"/>
      <c r="O207" s="203"/>
      <c r="P207" s="203"/>
    </row>
    <row r="208" spans="1:16" ht="22.9" customHeight="1" x14ac:dyDescent="0.25">
      <c r="A208" s="195" t="s">
        <v>122</v>
      </c>
      <c r="B208" s="59" t="s">
        <v>9</v>
      </c>
      <c r="C208" s="60" t="s">
        <v>129</v>
      </c>
      <c r="D208" s="60" t="s">
        <v>82</v>
      </c>
      <c r="E208" s="45">
        <v>927</v>
      </c>
      <c r="F208" s="241">
        <v>80930</v>
      </c>
      <c r="G208" s="102" t="s">
        <v>121</v>
      </c>
      <c r="H208" s="184">
        <f>SUM(Лист1!G462)</f>
        <v>100000</v>
      </c>
      <c r="I208" s="184">
        <f>SUM(Лист1!H462)</f>
        <v>0</v>
      </c>
      <c r="J208" s="184">
        <f>SUM(Лист1!I462)</f>
        <v>100000</v>
      </c>
      <c r="K208" s="203"/>
      <c r="L208" s="203"/>
      <c r="M208" s="203"/>
      <c r="N208" s="203"/>
      <c r="O208" s="203"/>
      <c r="P208" s="203"/>
    </row>
    <row r="209" spans="1:16" x14ac:dyDescent="0.25">
      <c r="A209" s="263" t="s">
        <v>319</v>
      </c>
      <c r="B209" s="61" t="s">
        <v>9</v>
      </c>
      <c r="C209" s="62" t="s">
        <v>129</v>
      </c>
      <c r="D209" s="62" t="s">
        <v>320</v>
      </c>
      <c r="E209" s="45"/>
      <c r="F209" s="250"/>
      <c r="G209" s="102"/>
      <c r="H209" s="216">
        <f t="shared" ref="H209:M211" si="147">SUM(H210)</f>
        <v>0</v>
      </c>
      <c r="I209" s="216">
        <f t="shared" si="147"/>
        <v>0</v>
      </c>
      <c r="J209" s="216">
        <f t="shared" si="147"/>
        <v>0</v>
      </c>
      <c r="K209" s="216">
        <f t="shared" ref="K209:P213" si="148">SUM(K210)</f>
        <v>36213195.960000001</v>
      </c>
      <c r="L209" s="216">
        <f t="shared" si="148"/>
        <v>0</v>
      </c>
      <c r="M209" s="216">
        <f t="shared" si="147"/>
        <v>36213195.960000001</v>
      </c>
      <c r="N209" s="216">
        <f t="shared" si="148"/>
        <v>102084676.77</v>
      </c>
      <c r="O209" s="216">
        <f t="shared" si="148"/>
        <v>0</v>
      </c>
      <c r="P209" s="216">
        <f t="shared" ref="P209:P211" si="149">SUM(P210)</f>
        <v>102084676.77</v>
      </c>
    </row>
    <row r="210" spans="1:16" ht="77.25" x14ac:dyDescent="0.25">
      <c r="A210" s="238" t="s">
        <v>390</v>
      </c>
      <c r="B210" s="61" t="s">
        <v>9</v>
      </c>
      <c r="C210" s="62" t="s">
        <v>129</v>
      </c>
      <c r="D210" s="62" t="s">
        <v>320</v>
      </c>
      <c r="E210" s="56">
        <v>927</v>
      </c>
      <c r="F210" s="261" t="s">
        <v>414</v>
      </c>
      <c r="G210" s="133" t="s">
        <v>7</v>
      </c>
      <c r="H210" s="202">
        <f t="shared" ref="H210:M213" si="150">SUM(H211)</f>
        <v>0</v>
      </c>
      <c r="I210" s="202">
        <f t="shared" si="150"/>
        <v>0</v>
      </c>
      <c r="J210" s="184">
        <f t="shared" si="140"/>
        <v>0</v>
      </c>
      <c r="K210" s="216">
        <f t="shared" si="148"/>
        <v>36213195.960000001</v>
      </c>
      <c r="L210" s="216">
        <f t="shared" si="148"/>
        <v>0</v>
      </c>
      <c r="M210" s="216">
        <f t="shared" si="150"/>
        <v>36213195.960000001</v>
      </c>
      <c r="N210" s="216">
        <f t="shared" si="148"/>
        <v>102084676.77</v>
      </c>
      <c r="O210" s="216">
        <f t="shared" si="148"/>
        <v>0</v>
      </c>
      <c r="P210" s="216">
        <f t="shared" si="148"/>
        <v>102084676.77</v>
      </c>
    </row>
    <row r="211" spans="1:16" x14ac:dyDescent="0.25">
      <c r="A211" s="263" t="s">
        <v>319</v>
      </c>
      <c r="B211" s="61" t="s">
        <v>9</v>
      </c>
      <c r="C211" s="62" t="s">
        <v>129</v>
      </c>
      <c r="D211" s="62" t="s">
        <v>320</v>
      </c>
      <c r="E211" s="45"/>
      <c r="F211" s="250"/>
      <c r="G211" s="102"/>
      <c r="H211" s="216">
        <f t="shared" si="147"/>
        <v>0</v>
      </c>
      <c r="I211" s="216">
        <f t="shared" si="147"/>
        <v>0</v>
      </c>
      <c r="J211" s="184">
        <f t="shared" ref="J211:J213" si="151">SUM(H211+I211)</f>
        <v>0</v>
      </c>
      <c r="K211" s="216">
        <f t="shared" si="148"/>
        <v>36213195.960000001</v>
      </c>
      <c r="L211" s="216">
        <f t="shared" si="148"/>
        <v>0</v>
      </c>
      <c r="M211" s="216">
        <f t="shared" si="147"/>
        <v>36213195.960000001</v>
      </c>
      <c r="N211" s="216">
        <f t="shared" si="148"/>
        <v>102084676.77</v>
      </c>
      <c r="O211" s="216">
        <f t="shared" si="148"/>
        <v>0</v>
      </c>
      <c r="P211" s="216">
        <f t="shared" si="149"/>
        <v>102084676.77</v>
      </c>
    </row>
    <row r="212" spans="1:16" ht="77.25" x14ac:dyDescent="0.25">
      <c r="A212" s="238" t="s">
        <v>390</v>
      </c>
      <c r="B212" s="61" t="s">
        <v>9</v>
      </c>
      <c r="C212" s="62" t="s">
        <v>129</v>
      </c>
      <c r="D212" s="62" t="s">
        <v>320</v>
      </c>
      <c r="E212" s="56">
        <v>927</v>
      </c>
      <c r="F212" s="261" t="s">
        <v>414</v>
      </c>
      <c r="G212" s="133" t="s">
        <v>7</v>
      </c>
      <c r="H212" s="202">
        <f t="shared" si="150"/>
        <v>0</v>
      </c>
      <c r="I212" s="202">
        <f t="shared" si="150"/>
        <v>0</v>
      </c>
      <c r="J212" s="184">
        <f t="shared" si="151"/>
        <v>0</v>
      </c>
      <c r="K212" s="216">
        <f t="shared" si="148"/>
        <v>36213195.960000001</v>
      </c>
      <c r="L212" s="216">
        <f t="shared" si="148"/>
        <v>0</v>
      </c>
      <c r="M212" s="216">
        <f t="shared" si="150"/>
        <v>36213195.960000001</v>
      </c>
      <c r="N212" s="216">
        <f t="shared" si="148"/>
        <v>102084676.77</v>
      </c>
      <c r="O212" s="216">
        <f t="shared" si="148"/>
        <v>0</v>
      </c>
      <c r="P212" s="216">
        <f t="shared" si="148"/>
        <v>102084676.77</v>
      </c>
    </row>
    <row r="213" spans="1:16" ht="25.15" customHeight="1" x14ac:dyDescent="0.25">
      <c r="A213" s="114" t="s">
        <v>71</v>
      </c>
      <c r="B213" s="59" t="s">
        <v>9</v>
      </c>
      <c r="C213" s="60" t="s">
        <v>129</v>
      </c>
      <c r="D213" s="75" t="s">
        <v>320</v>
      </c>
      <c r="E213" s="45">
        <v>927</v>
      </c>
      <c r="F213" s="250" t="s">
        <v>414</v>
      </c>
      <c r="G213" s="102" t="s">
        <v>72</v>
      </c>
      <c r="H213" s="203">
        <f t="shared" si="150"/>
        <v>0</v>
      </c>
      <c r="I213" s="203">
        <f t="shared" si="150"/>
        <v>0</v>
      </c>
      <c r="J213" s="184">
        <f t="shared" si="151"/>
        <v>0</v>
      </c>
      <c r="K213" s="184">
        <f t="shared" si="148"/>
        <v>36213195.960000001</v>
      </c>
      <c r="L213" s="184">
        <f t="shared" si="148"/>
        <v>0</v>
      </c>
      <c r="M213" s="184">
        <f t="shared" si="150"/>
        <v>36213195.960000001</v>
      </c>
      <c r="N213" s="184">
        <f t="shared" si="148"/>
        <v>102084676.77</v>
      </c>
      <c r="O213" s="184">
        <f t="shared" si="148"/>
        <v>0</v>
      </c>
      <c r="P213" s="184">
        <f t="shared" si="148"/>
        <v>102084676.77</v>
      </c>
    </row>
    <row r="214" spans="1:16" ht="27" customHeight="1" x14ac:dyDescent="0.25">
      <c r="A214" s="106" t="s">
        <v>318</v>
      </c>
      <c r="B214" s="59" t="s">
        <v>9</v>
      </c>
      <c r="C214" s="60" t="s">
        <v>129</v>
      </c>
      <c r="D214" s="75" t="s">
        <v>320</v>
      </c>
      <c r="E214" s="45">
        <v>927</v>
      </c>
      <c r="F214" s="250" t="s">
        <v>414</v>
      </c>
      <c r="G214" s="102" t="s">
        <v>74</v>
      </c>
      <c r="H214" s="203">
        <f>SUM(Лист1!G479)</f>
        <v>0</v>
      </c>
      <c r="I214" s="203">
        <f>SUM(Лист1!H479)</f>
        <v>0</v>
      </c>
      <c r="J214" s="184">
        <f t="shared" si="140"/>
        <v>0</v>
      </c>
      <c r="K214" s="203">
        <f>SUM(Лист1!J479)</f>
        <v>36213195.960000001</v>
      </c>
      <c r="L214" s="203">
        <f>SUM(Лист1!K479)</f>
        <v>0</v>
      </c>
      <c r="M214" s="203">
        <f>SUM(Лист1!L479)</f>
        <v>36213195.960000001</v>
      </c>
      <c r="N214" s="203">
        <f>SUM(Лист1!M479)</f>
        <v>102084676.77</v>
      </c>
      <c r="O214" s="203">
        <f>SUM(Лист1!N479)</f>
        <v>0</v>
      </c>
      <c r="P214" s="203">
        <f>SUM(Лист1!O479)</f>
        <v>102084676.77</v>
      </c>
    </row>
    <row r="215" spans="1:16" ht="65.45" customHeight="1" x14ac:dyDescent="0.25">
      <c r="A215" s="76" t="s">
        <v>486</v>
      </c>
      <c r="B215" s="61" t="s">
        <v>9</v>
      </c>
      <c r="C215" s="62" t="s">
        <v>129</v>
      </c>
      <c r="D215" s="62" t="s">
        <v>485</v>
      </c>
      <c r="E215" s="57"/>
      <c r="F215" s="261"/>
      <c r="G215" s="129"/>
      <c r="H215" s="202">
        <f>SUM(H216)</f>
        <v>938201.28</v>
      </c>
      <c r="I215" s="202">
        <f t="shared" ref="I215:I217" si="152">SUM(I216)</f>
        <v>0</v>
      </c>
      <c r="J215" s="216">
        <f t="shared" si="140"/>
        <v>938201.28</v>
      </c>
      <c r="K215" s="203"/>
      <c r="L215" s="203"/>
      <c r="M215" s="203"/>
      <c r="N215" s="203"/>
      <c r="O215" s="203"/>
      <c r="P215" s="203"/>
    </row>
    <row r="216" spans="1:16" ht="27" customHeight="1" x14ac:dyDescent="0.25">
      <c r="A216" s="117" t="s">
        <v>484</v>
      </c>
      <c r="B216" s="61" t="s">
        <v>9</v>
      </c>
      <c r="C216" s="62" t="s">
        <v>129</v>
      </c>
      <c r="D216" s="62" t="s">
        <v>485</v>
      </c>
      <c r="E216" s="57">
        <v>927</v>
      </c>
      <c r="F216" s="261" t="s">
        <v>487</v>
      </c>
      <c r="G216" s="129" t="s">
        <v>7</v>
      </c>
      <c r="H216" s="202">
        <f>SUM(H217)</f>
        <v>938201.28</v>
      </c>
      <c r="I216" s="202">
        <f t="shared" si="152"/>
        <v>0</v>
      </c>
      <c r="J216" s="216">
        <f t="shared" si="140"/>
        <v>938201.28</v>
      </c>
      <c r="K216" s="203"/>
      <c r="L216" s="203"/>
      <c r="M216" s="203"/>
      <c r="N216" s="203"/>
      <c r="O216" s="203"/>
      <c r="P216" s="203"/>
    </row>
    <row r="217" spans="1:16" ht="27" customHeight="1" x14ac:dyDescent="0.25">
      <c r="A217" s="141" t="s">
        <v>11</v>
      </c>
      <c r="B217" s="59" t="s">
        <v>9</v>
      </c>
      <c r="C217" s="60" t="s">
        <v>129</v>
      </c>
      <c r="D217" s="75" t="s">
        <v>485</v>
      </c>
      <c r="E217" s="45">
        <v>927</v>
      </c>
      <c r="F217" s="250" t="s">
        <v>487</v>
      </c>
      <c r="G217" s="102" t="s">
        <v>12</v>
      </c>
      <c r="H217" s="203">
        <f>SUM(H218)</f>
        <v>938201.28</v>
      </c>
      <c r="I217" s="203">
        <f t="shared" si="152"/>
        <v>0</v>
      </c>
      <c r="J217" s="184">
        <f t="shared" si="140"/>
        <v>938201.28</v>
      </c>
      <c r="K217" s="203"/>
      <c r="L217" s="203"/>
      <c r="M217" s="203"/>
      <c r="N217" s="203"/>
      <c r="O217" s="203"/>
      <c r="P217" s="203"/>
    </row>
    <row r="218" spans="1:16" ht="27" customHeight="1" x14ac:dyDescent="0.25">
      <c r="A218" s="258" t="s">
        <v>135</v>
      </c>
      <c r="B218" s="59" t="s">
        <v>9</v>
      </c>
      <c r="C218" s="60" t="s">
        <v>129</v>
      </c>
      <c r="D218" s="75" t="s">
        <v>485</v>
      </c>
      <c r="E218" s="45">
        <v>927</v>
      </c>
      <c r="F218" s="250" t="s">
        <v>487</v>
      </c>
      <c r="G218" s="102" t="s">
        <v>14</v>
      </c>
      <c r="H218" s="203">
        <f>SUM(Лист1!G352)</f>
        <v>938201.28</v>
      </c>
      <c r="I218" s="203">
        <f>SUM(Лист1!H352)</f>
        <v>0</v>
      </c>
      <c r="J218" s="184">
        <f t="shared" si="140"/>
        <v>938201.28</v>
      </c>
      <c r="K218" s="203"/>
      <c r="L218" s="203"/>
      <c r="M218" s="203"/>
      <c r="N218" s="203"/>
      <c r="O218" s="203"/>
      <c r="P218" s="203"/>
    </row>
    <row r="219" spans="1:16" ht="48" customHeight="1" x14ac:dyDescent="0.25">
      <c r="A219" s="263" t="s">
        <v>441</v>
      </c>
      <c r="B219" s="61" t="s">
        <v>9</v>
      </c>
      <c r="C219" s="62" t="s">
        <v>129</v>
      </c>
      <c r="D219" s="62" t="s">
        <v>442</v>
      </c>
      <c r="E219" s="45"/>
      <c r="F219" s="250"/>
      <c r="G219" s="102"/>
      <c r="H219" s="216">
        <f t="shared" ref="H219:J221" si="153">SUM(H220)</f>
        <v>51913986.530000001</v>
      </c>
      <c r="I219" s="216">
        <f t="shared" si="153"/>
        <v>0</v>
      </c>
      <c r="J219" s="199">
        <f t="shared" ref="J219:J223" si="154">SUM(H219+I219)</f>
        <v>51913986.530000001</v>
      </c>
      <c r="K219" s="203"/>
      <c r="L219" s="203"/>
      <c r="M219" s="203"/>
      <c r="N219" s="203"/>
      <c r="O219" s="203"/>
      <c r="P219" s="203"/>
    </row>
    <row r="220" spans="1:16" ht="27" customHeight="1" x14ac:dyDescent="0.25">
      <c r="A220" s="113" t="s">
        <v>196</v>
      </c>
      <c r="B220" s="61" t="s">
        <v>9</v>
      </c>
      <c r="C220" s="62" t="s">
        <v>129</v>
      </c>
      <c r="D220" s="62" t="s">
        <v>442</v>
      </c>
      <c r="E220" s="56">
        <v>927</v>
      </c>
      <c r="F220" s="261" t="s">
        <v>443</v>
      </c>
      <c r="G220" s="133" t="s">
        <v>7</v>
      </c>
      <c r="H220" s="216">
        <f>SUM(H221)</f>
        <v>51913986.530000001</v>
      </c>
      <c r="I220" s="216">
        <f t="shared" si="153"/>
        <v>0</v>
      </c>
      <c r="J220" s="216">
        <f t="shared" si="153"/>
        <v>51913986.530000001</v>
      </c>
      <c r="K220" s="203"/>
      <c r="L220" s="203"/>
      <c r="M220" s="203"/>
      <c r="N220" s="203"/>
      <c r="O220" s="203"/>
      <c r="P220" s="203"/>
    </row>
    <row r="221" spans="1:16" ht="27" customHeight="1" x14ac:dyDescent="0.25">
      <c r="A221" s="114" t="s">
        <v>71</v>
      </c>
      <c r="B221" s="59" t="s">
        <v>9</v>
      </c>
      <c r="C221" s="60" t="s">
        <v>129</v>
      </c>
      <c r="D221" s="75" t="s">
        <v>442</v>
      </c>
      <c r="E221" s="45">
        <v>927</v>
      </c>
      <c r="F221" s="250" t="s">
        <v>443</v>
      </c>
      <c r="G221" s="102" t="s">
        <v>72</v>
      </c>
      <c r="H221" s="184">
        <f t="shared" si="153"/>
        <v>51913986.530000001</v>
      </c>
      <c r="I221" s="184">
        <f t="shared" si="153"/>
        <v>0</v>
      </c>
      <c r="J221" s="220">
        <f t="shared" si="154"/>
        <v>51913986.530000001</v>
      </c>
      <c r="K221" s="203"/>
      <c r="L221" s="203"/>
      <c r="M221" s="203"/>
      <c r="N221" s="203"/>
      <c r="O221" s="203"/>
      <c r="P221" s="203"/>
    </row>
    <row r="222" spans="1:16" ht="17.45" customHeight="1" x14ac:dyDescent="0.25">
      <c r="A222" s="106" t="s">
        <v>73</v>
      </c>
      <c r="B222" s="59" t="s">
        <v>9</v>
      </c>
      <c r="C222" s="60" t="s">
        <v>129</v>
      </c>
      <c r="D222" s="75" t="s">
        <v>442</v>
      </c>
      <c r="E222" s="45">
        <v>927</v>
      </c>
      <c r="F222" s="250" t="s">
        <v>443</v>
      </c>
      <c r="G222" s="102" t="s">
        <v>74</v>
      </c>
      <c r="H222" s="236">
        <f>SUM(H224:H224)</f>
        <v>51913986.530000001</v>
      </c>
      <c r="I222" s="236">
        <f>SUM(I224:I224)</f>
        <v>0</v>
      </c>
      <c r="J222" s="220">
        <f t="shared" si="154"/>
        <v>51913986.530000001</v>
      </c>
      <c r="K222" s="203"/>
      <c r="L222" s="203"/>
      <c r="M222" s="203"/>
      <c r="N222" s="203"/>
      <c r="O222" s="203"/>
      <c r="P222" s="203"/>
    </row>
    <row r="223" spans="1:16" ht="15.6" customHeight="1" x14ac:dyDescent="0.25">
      <c r="A223" s="106" t="s">
        <v>185</v>
      </c>
      <c r="B223" s="59"/>
      <c r="C223" s="60"/>
      <c r="D223" s="75"/>
      <c r="E223" s="45"/>
      <c r="F223" s="250"/>
      <c r="G223" s="102"/>
      <c r="H223" s="184"/>
      <c r="I223" s="184"/>
      <c r="J223" s="220">
        <f t="shared" si="154"/>
        <v>0</v>
      </c>
      <c r="K223" s="203"/>
      <c r="L223" s="203"/>
      <c r="M223" s="203"/>
      <c r="N223" s="203"/>
      <c r="O223" s="203"/>
      <c r="P223" s="203"/>
    </row>
    <row r="224" spans="1:16" ht="27" customHeight="1" x14ac:dyDescent="0.25">
      <c r="A224" s="141" t="s">
        <v>439</v>
      </c>
      <c r="B224" s="59" t="s">
        <v>9</v>
      </c>
      <c r="C224" s="60" t="s">
        <v>129</v>
      </c>
      <c r="D224" s="75" t="s">
        <v>442</v>
      </c>
      <c r="E224" s="45">
        <v>927</v>
      </c>
      <c r="F224" s="250" t="s">
        <v>443</v>
      </c>
      <c r="G224" s="102" t="s">
        <v>74</v>
      </c>
      <c r="H224" s="184">
        <f>SUM(Лист1!G467)</f>
        <v>51913986.530000001</v>
      </c>
      <c r="I224" s="184">
        <f>SUM(Лист1!H467)</f>
        <v>0</v>
      </c>
      <c r="J224" s="184">
        <f>SUM(Лист1!I467)</f>
        <v>51913986.530000001</v>
      </c>
      <c r="K224" s="203"/>
      <c r="L224" s="203"/>
      <c r="M224" s="203"/>
      <c r="N224" s="203"/>
      <c r="O224" s="203"/>
      <c r="P224" s="203"/>
    </row>
    <row r="225" spans="1:16" ht="31.5" x14ac:dyDescent="0.25">
      <c r="A225" s="233" t="s">
        <v>202</v>
      </c>
      <c r="B225" s="83" t="s">
        <v>39</v>
      </c>
      <c r="C225" s="114"/>
      <c r="D225" s="114"/>
      <c r="E225" s="41"/>
      <c r="F225" s="102"/>
      <c r="G225" s="102"/>
      <c r="H225" s="87">
        <f t="shared" ref="H225:J225" si="155">SUM(H226)</f>
        <v>615996406.91000009</v>
      </c>
      <c r="I225" s="87">
        <f t="shared" si="155"/>
        <v>64620</v>
      </c>
      <c r="J225" s="87">
        <f t="shared" si="155"/>
        <v>616061026.91000009</v>
      </c>
      <c r="K225" s="87">
        <f t="shared" ref="K225:O226" si="156">SUM(K226)</f>
        <v>515237313.83999997</v>
      </c>
      <c r="L225" s="87">
        <f t="shared" si="156"/>
        <v>0</v>
      </c>
      <c r="M225" s="87">
        <f>SUM(M226)</f>
        <v>515237313.83999997</v>
      </c>
      <c r="N225" s="87">
        <f t="shared" si="156"/>
        <v>472558906</v>
      </c>
      <c r="O225" s="346">
        <f t="shared" si="156"/>
        <v>0</v>
      </c>
      <c r="P225" s="87">
        <f>SUM(P226)</f>
        <v>472558906</v>
      </c>
    </row>
    <row r="226" spans="1:16" ht="18" x14ac:dyDescent="0.25">
      <c r="A226" s="81" t="s">
        <v>101</v>
      </c>
      <c r="B226" s="83" t="s">
        <v>39</v>
      </c>
      <c r="C226" s="83" t="s">
        <v>129</v>
      </c>
      <c r="D226" s="73"/>
      <c r="E226" s="72"/>
      <c r="F226" s="74"/>
      <c r="G226" s="74"/>
      <c r="H226" s="87">
        <f t="shared" ref="H226:M226" si="157">SUM(H227+H313)</f>
        <v>615996406.91000009</v>
      </c>
      <c r="I226" s="87">
        <f t="shared" si="157"/>
        <v>64620</v>
      </c>
      <c r="J226" s="87">
        <f t="shared" si="157"/>
        <v>616061026.91000009</v>
      </c>
      <c r="K226" s="87">
        <f t="shared" si="157"/>
        <v>515237313.83999997</v>
      </c>
      <c r="L226" s="87">
        <f t="shared" si="157"/>
        <v>0</v>
      </c>
      <c r="M226" s="87">
        <f t="shared" si="157"/>
        <v>515237313.83999997</v>
      </c>
      <c r="N226" s="87">
        <f t="shared" si="156"/>
        <v>472558906</v>
      </c>
      <c r="O226" s="346">
        <f t="shared" si="156"/>
        <v>0</v>
      </c>
      <c r="P226" s="87">
        <f>SUM(P227)</f>
        <v>472558906</v>
      </c>
    </row>
    <row r="227" spans="1:16" ht="51.75" x14ac:dyDescent="0.25">
      <c r="A227" s="208" t="s">
        <v>114</v>
      </c>
      <c r="B227" s="83" t="s">
        <v>39</v>
      </c>
      <c r="C227" s="83" t="s">
        <v>129</v>
      </c>
      <c r="D227" s="83" t="s">
        <v>37</v>
      </c>
      <c r="E227" s="72"/>
      <c r="F227" s="74"/>
      <c r="G227" s="74"/>
      <c r="H227" s="87">
        <f t="shared" ref="H227:P228" si="158">SUM(H228)</f>
        <v>585165374.69000006</v>
      </c>
      <c r="I227" s="87">
        <f t="shared" si="158"/>
        <v>64620</v>
      </c>
      <c r="J227" s="87">
        <f t="shared" si="158"/>
        <v>585229994.69000006</v>
      </c>
      <c r="K227" s="87">
        <f t="shared" si="158"/>
        <v>467822533.21999997</v>
      </c>
      <c r="L227" s="87">
        <f t="shared" si="158"/>
        <v>0</v>
      </c>
      <c r="M227" s="87">
        <f t="shared" si="158"/>
        <v>467822533.21999997</v>
      </c>
      <c r="N227" s="87">
        <f t="shared" si="158"/>
        <v>472558906</v>
      </c>
      <c r="O227" s="346">
        <f t="shared" si="158"/>
        <v>0</v>
      </c>
      <c r="P227" s="87">
        <f t="shared" si="158"/>
        <v>472558906</v>
      </c>
    </row>
    <row r="228" spans="1:16" ht="26.25" x14ac:dyDescent="0.25">
      <c r="A228" s="208" t="s">
        <v>115</v>
      </c>
      <c r="B228" s="83" t="s">
        <v>39</v>
      </c>
      <c r="C228" s="83" t="s">
        <v>129</v>
      </c>
      <c r="D228" s="83" t="s">
        <v>90</v>
      </c>
      <c r="E228" s="72"/>
      <c r="F228" s="74"/>
      <c r="G228" s="74"/>
      <c r="H228" s="87">
        <f t="shared" si="158"/>
        <v>585165374.69000006</v>
      </c>
      <c r="I228" s="87">
        <f t="shared" si="158"/>
        <v>64620</v>
      </c>
      <c r="J228" s="87">
        <f t="shared" si="158"/>
        <v>585229994.69000006</v>
      </c>
      <c r="K228" s="87">
        <f t="shared" si="158"/>
        <v>467822533.21999997</v>
      </c>
      <c r="L228" s="87">
        <f t="shared" si="158"/>
        <v>0</v>
      </c>
      <c r="M228" s="87">
        <f t="shared" si="158"/>
        <v>467822533.21999997</v>
      </c>
      <c r="N228" s="87">
        <f t="shared" si="158"/>
        <v>472558906</v>
      </c>
      <c r="O228" s="346">
        <f t="shared" si="158"/>
        <v>0</v>
      </c>
      <c r="P228" s="87">
        <f t="shared" si="158"/>
        <v>472558906</v>
      </c>
    </row>
    <row r="229" spans="1:16" ht="30" x14ac:dyDescent="0.25">
      <c r="A229" s="225" t="s">
        <v>283</v>
      </c>
      <c r="B229" s="226" t="s">
        <v>39</v>
      </c>
      <c r="C229" s="226" t="s">
        <v>129</v>
      </c>
      <c r="D229" s="226" t="s">
        <v>90</v>
      </c>
      <c r="E229" s="227">
        <v>903</v>
      </c>
      <c r="F229" s="228" t="s">
        <v>107</v>
      </c>
      <c r="G229" s="228" t="s">
        <v>7</v>
      </c>
      <c r="H229" s="229">
        <f>SUM(H230+H235+H239+H242+H246+H259+H265+H274+H277+H291+H288+H281+H284+H294+H298+H262+H302+H309+H305)</f>
        <v>585165374.69000006</v>
      </c>
      <c r="I229" s="229">
        <f t="shared" ref="I229:J229" si="159">SUM(I230+I235+I239+I242+I246+I259+I265+I274+I277+I291+I288+I281+I284+I294+I298+I262+I302+I309+I305)</f>
        <v>64620</v>
      </c>
      <c r="J229" s="229">
        <f t="shared" si="159"/>
        <v>585229994.69000006</v>
      </c>
      <c r="K229" s="229">
        <f t="shared" ref="K229:N229" si="160">SUM(K230+K235+K239+K242+K246+K259+K265+K274+K277+K291+K288+K281+K284+K294+K298+K262+K302+K309)</f>
        <v>467822533.21999997</v>
      </c>
      <c r="L229" s="229">
        <f t="shared" ref="L229" si="161">SUM(L230+L235+L239+L242+L246+L259+L265+L274+L277+L291+L288+L281+L284+L294+L298+L262+L302+L309)</f>
        <v>0</v>
      </c>
      <c r="M229" s="229">
        <f>SUM(M230+M235+M239+M242+M246+M259+M265+M274+M277+M291+M288+M281+M284+M294+M298+M262+M302+M309)</f>
        <v>467822533.21999997</v>
      </c>
      <c r="N229" s="229">
        <f t="shared" si="160"/>
        <v>472558906</v>
      </c>
      <c r="O229" s="345">
        <f t="shared" ref="O229" si="162">SUM(O230+O235+O239+O242+O246+O259+O265+O274+O277+O291+O288+O281+O284+O294+O298+O262+O302+O309)</f>
        <v>0</v>
      </c>
      <c r="P229" s="229">
        <f>SUM(P230+P235+P239+P242+P246+P259+P265+P274+P277+P291+P288+P281+P284+P294+P298+P262+P302+P309)</f>
        <v>472558906</v>
      </c>
    </row>
    <row r="230" spans="1:16" ht="24.75" x14ac:dyDescent="0.25">
      <c r="A230" s="79" t="s">
        <v>27</v>
      </c>
      <c r="B230" s="62" t="s">
        <v>39</v>
      </c>
      <c r="C230" s="62" t="s">
        <v>129</v>
      </c>
      <c r="D230" s="62" t="s">
        <v>90</v>
      </c>
      <c r="E230" s="57">
        <v>903</v>
      </c>
      <c r="F230" s="55" t="s">
        <v>158</v>
      </c>
      <c r="G230" s="55" t="s">
        <v>7</v>
      </c>
      <c r="H230" s="87">
        <f>SUM(H231+H233)</f>
        <v>2550340</v>
      </c>
      <c r="I230" s="87">
        <f>SUM(I231+I233)</f>
        <v>0</v>
      </c>
      <c r="J230" s="87">
        <f>SUM(J231+J233)</f>
        <v>2550340</v>
      </c>
      <c r="K230" s="87">
        <f t="shared" ref="K230:N230" si="163">SUM(K231+K233)</f>
        <v>2627260</v>
      </c>
      <c r="L230" s="87">
        <f t="shared" ref="L230" si="164">SUM(L231+L233)</f>
        <v>0</v>
      </c>
      <c r="M230" s="87">
        <f>SUM(M231+M233)</f>
        <v>2627260</v>
      </c>
      <c r="N230" s="87">
        <f t="shared" si="163"/>
        <v>2754660</v>
      </c>
      <c r="O230" s="87">
        <f t="shared" ref="O230" si="165">SUM(O231+O233)</f>
        <v>0</v>
      </c>
      <c r="P230" s="87">
        <f>SUM(P231+P233)</f>
        <v>2754660</v>
      </c>
    </row>
    <row r="231" spans="1:16" ht="34.5" x14ac:dyDescent="0.25">
      <c r="A231" s="43" t="s">
        <v>28</v>
      </c>
      <c r="B231" s="75" t="s">
        <v>39</v>
      </c>
      <c r="C231" s="60" t="s">
        <v>129</v>
      </c>
      <c r="D231" s="60" t="s">
        <v>90</v>
      </c>
      <c r="E231" s="45">
        <v>903</v>
      </c>
      <c r="F231" s="48" t="s">
        <v>158</v>
      </c>
      <c r="G231" s="48" t="s">
        <v>29</v>
      </c>
      <c r="H231" s="220">
        <f>SUM(H232)</f>
        <v>2505540</v>
      </c>
      <c r="I231" s="220">
        <f>SUM(I232)</f>
        <v>0</v>
      </c>
      <c r="J231" s="220">
        <f>SUM(J232)</f>
        <v>2505540</v>
      </c>
      <c r="K231" s="220">
        <f t="shared" ref="K231:O231" si="166">SUM(K232)</f>
        <v>2582060</v>
      </c>
      <c r="L231" s="220">
        <f t="shared" si="166"/>
        <v>0</v>
      </c>
      <c r="M231" s="220">
        <f>SUM(M232)</f>
        <v>2582060</v>
      </c>
      <c r="N231" s="220">
        <f t="shared" si="166"/>
        <v>2709460</v>
      </c>
      <c r="O231" s="220">
        <f t="shared" si="166"/>
        <v>0</v>
      </c>
      <c r="P231" s="220">
        <f>SUM(P232)</f>
        <v>2709460</v>
      </c>
    </row>
    <row r="232" spans="1:16" x14ac:dyDescent="0.25">
      <c r="A232" s="43" t="s">
        <v>30</v>
      </c>
      <c r="B232" s="75" t="s">
        <v>39</v>
      </c>
      <c r="C232" s="60" t="s">
        <v>129</v>
      </c>
      <c r="D232" s="60" t="s">
        <v>90</v>
      </c>
      <c r="E232" s="45">
        <v>903</v>
      </c>
      <c r="F232" s="48" t="s">
        <v>158</v>
      </c>
      <c r="G232" s="48" t="s">
        <v>31</v>
      </c>
      <c r="H232" s="220">
        <f>SUM(Лист1!G107)</f>
        <v>2505540</v>
      </c>
      <c r="I232" s="220">
        <f>SUM(Лист1!H107)</f>
        <v>0</v>
      </c>
      <c r="J232" s="220">
        <f>SUM(H232+I232)</f>
        <v>2505540</v>
      </c>
      <c r="K232" s="220">
        <f>SUM(Лист1!J107)</f>
        <v>2582060</v>
      </c>
      <c r="L232" s="220">
        <f>SUM(Лист1!K107)</f>
        <v>0</v>
      </c>
      <c r="M232" s="220">
        <f>SUM(K232+L232)</f>
        <v>2582060</v>
      </c>
      <c r="N232" s="220">
        <f>SUM(Лист1!M107)</f>
        <v>2709460</v>
      </c>
      <c r="O232" s="220">
        <v>0</v>
      </c>
      <c r="P232" s="220">
        <f>SUM(N232+O232)</f>
        <v>2709460</v>
      </c>
    </row>
    <row r="233" spans="1:16" x14ac:dyDescent="0.25">
      <c r="A233" s="43" t="s">
        <v>11</v>
      </c>
      <c r="B233" s="75" t="s">
        <v>39</v>
      </c>
      <c r="C233" s="60" t="s">
        <v>129</v>
      </c>
      <c r="D233" s="60" t="s">
        <v>90</v>
      </c>
      <c r="E233" s="45">
        <v>903</v>
      </c>
      <c r="F233" s="48" t="s">
        <v>158</v>
      </c>
      <c r="G233" s="48" t="s">
        <v>12</v>
      </c>
      <c r="H233" s="220">
        <f>SUM(H234)</f>
        <v>44800</v>
      </c>
      <c r="I233" s="220">
        <f>SUM(I234)</f>
        <v>0</v>
      </c>
      <c r="J233" s="220">
        <f>SUM(J234)</f>
        <v>44800</v>
      </c>
      <c r="K233" s="220">
        <f t="shared" ref="K233:O233" si="167">SUM(K234)</f>
        <v>45200</v>
      </c>
      <c r="L233" s="220">
        <f t="shared" si="167"/>
        <v>0</v>
      </c>
      <c r="M233" s="220">
        <f>SUM(M234)</f>
        <v>45200</v>
      </c>
      <c r="N233" s="220">
        <f t="shared" si="167"/>
        <v>45200</v>
      </c>
      <c r="O233" s="220">
        <f t="shared" si="167"/>
        <v>0</v>
      </c>
      <c r="P233" s="220">
        <f>SUM(P234)</f>
        <v>45200</v>
      </c>
    </row>
    <row r="234" spans="1:16" x14ac:dyDescent="0.25">
      <c r="A234" s="106" t="s">
        <v>140</v>
      </c>
      <c r="B234" s="75" t="s">
        <v>39</v>
      </c>
      <c r="C234" s="60" t="s">
        <v>129</v>
      </c>
      <c r="D234" s="75" t="s">
        <v>90</v>
      </c>
      <c r="E234" s="45">
        <v>903</v>
      </c>
      <c r="F234" s="48" t="s">
        <v>158</v>
      </c>
      <c r="G234" s="48" t="s">
        <v>14</v>
      </c>
      <c r="H234" s="220">
        <f>SUM(Лист1!G109)</f>
        <v>44800</v>
      </c>
      <c r="I234" s="220">
        <f>SUM(Лист1!H109)</f>
        <v>0</v>
      </c>
      <c r="J234" s="220">
        <f>SUM(H234+I234)</f>
        <v>44800</v>
      </c>
      <c r="K234" s="220">
        <f>SUM(Лист1!J109)</f>
        <v>45200</v>
      </c>
      <c r="L234" s="220">
        <f>SUM(Лист1!K109)</f>
        <v>0</v>
      </c>
      <c r="M234" s="220">
        <f>SUM(K234+L234)</f>
        <v>45200</v>
      </c>
      <c r="N234" s="220">
        <f>SUM(Лист1!M109)</f>
        <v>45200</v>
      </c>
      <c r="O234" s="220">
        <f>SUM(Лист1!N109)</f>
        <v>0</v>
      </c>
      <c r="P234" s="220">
        <f>SUM(N234+O234)</f>
        <v>45200</v>
      </c>
    </row>
    <row r="235" spans="1:16" x14ac:dyDescent="0.25">
      <c r="A235" s="112" t="s">
        <v>157</v>
      </c>
      <c r="B235" s="62" t="s">
        <v>39</v>
      </c>
      <c r="C235" s="62" t="s">
        <v>129</v>
      </c>
      <c r="D235" s="62" t="s">
        <v>90</v>
      </c>
      <c r="E235" s="57">
        <v>903</v>
      </c>
      <c r="F235" s="130">
        <v>80300</v>
      </c>
      <c r="G235" s="131" t="s">
        <v>7</v>
      </c>
      <c r="H235" s="87">
        <f>SUM(H236)</f>
        <v>31775987.879999999</v>
      </c>
      <c r="I235" s="87">
        <f>SUM(I236)</f>
        <v>54620</v>
      </c>
      <c r="J235" s="87">
        <f>SUM(J236)</f>
        <v>31830607.879999999</v>
      </c>
      <c r="K235" s="87">
        <f t="shared" ref="K235:O235" si="168">SUM(K236)</f>
        <v>17027942.82</v>
      </c>
      <c r="L235" s="87">
        <f t="shared" si="168"/>
        <v>0</v>
      </c>
      <c r="M235" s="87">
        <f>SUM(M236)</f>
        <v>17027942.82</v>
      </c>
      <c r="N235" s="87">
        <f t="shared" si="168"/>
        <v>15589876.300000001</v>
      </c>
      <c r="O235" s="87">
        <f t="shared" si="168"/>
        <v>0</v>
      </c>
      <c r="P235" s="87">
        <f>SUM(P236)</f>
        <v>15589876.300000001</v>
      </c>
    </row>
    <row r="236" spans="1:16" ht="23.25" x14ac:dyDescent="0.25">
      <c r="A236" s="141" t="s">
        <v>293</v>
      </c>
      <c r="B236" s="75" t="s">
        <v>39</v>
      </c>
      <c r="C236" s="60" t="s">
        <v>129</v>
      </c>
      <c r="D236" s="60" t="s">
        <v>90</v>
      </c>
      <c r="E236" s="45">
        <v>903</v>
      </c>
      <c r="F236" s="109">
        <v>80300</v>
      </c>
      <c r="G236" s="108" t="s">
        <v>16</v>
      </c>
      <c r="H236" s="220">
        <f>SUM(H237:H238)</f>
        <v>31775987.879999999</v>
      </c>
      <c r="I236" s="220">
        <f>SUM(I237:I238)</f>
        <v>54620</v>
      </c>
      <c r="J236" s="220">
        <f>SUM(J237:J238)</f>
        <v>31830607.879999999</v>
      </c>
      <c r="K236" s="220">
        <f t="shared" ref="K236:N236" si="169">SUM(K237:K238)</f>
        <v>17027942.82</v>
      </c>
      <c r="L236" s="220">
        <f t="shared" ref="L236" si="170">SUM(L237:L238)</f>
        <v>0</v>
      </c>
      <c r="M236" s="220">
        <f>SUM(M237:M238)</f>
        <v>17027942.82</v>
      </c>
      <c r="N236" s="220">
        <f t="shared" si="169"/>
        <v>15589876.300000001</v>
      </c>
      <c r="O236" s="220">
        <f t="shared" ref="O236" si="171">SUM(O237:O238)</f>
        <v>0</v>
      </c>
      <c r="P236" s="220">
        <f>SUM(P237:P238)</f>
        <v>15589876.300000001</v>
      </c>
    </row>
    <row r="237" spans="1:16" x14ac:dyDescent="0.25">
      <c r="A237" s="107" t="s">
        <v>131</v>
      </c>
      <c r="B237" s="75" t="s">
        <v>39</v>
      </c>
      <c r="C237" s="60" t="s">
        <v>129</v>
      </c>
      <c r="D237" s="60" t="s">
        <v>90</v>
      </c>
      <c r="E237" s="45">
        <v>903</v>
      </c>
      <c r="F237" s="109">
        <v>80300</v>
      </c>
      <c r="G237" s="108" t="s">
        <v>130</v>
      </c>
      <c r="H237" s="220">
        <f>SUM(Лист1!G32)</f>
        <v>30718868.18</v>
      </c>
      <c r="I237" s="220">
        <f>SUM(Лист1!H32)</f>
        <v>54620</v>
      </c>
      <c r="J237" s="220">
        <f>SUM(H237+I237)</f>
        <v>30773488.18</v>
      </c>
      <c r="K237" s="220">
        <f>SUM(Лист1!J32)</f>
        <v>14481670</v>
      </c>
      <c r="L237" s="220">
        <f>SUM(Лист1!K32)</f>
        <v>0</v>
      </c>
      <c r="M237" s="220">
        <f>SUM(K237+L237)</f>
        <v>14481670</v>
      </c>
      <c r="N237" s="220">
        <f>SUM(Лист1!M32)</f>
        <v>13340100</v>
      </c>
      <c r="O237" s="220">
        <f>SUM(Лист1!N32)</f>
        <v>0</v>
      </c>
      <c r="P237" s="220">
        <f>SUM(N237+O237)</f>
        <v>13340100</v>
      </c>
    </row>
    <row r="238" spans="1:16" x14ac:dyDescent="0.25">
      <c r="A238" s="141" t="s">
        <v>133</v>
      </c>
      <c r="B238" s="75" t="s">
        <v>39</v>
      </c>
      <c r="C238" s="60" t="s">
        <v>129</v>
      </c>
      <c r="D238" s="60" t="s">
        <v>90</v>
      </c>
      <c r="E238" s="45">
        <v>903</v>
      </c>
      <c r="F238" s="109">
        <v>80300</v>
      </c>
      <c r="G238" s="108" t="s">
        <v>132</v>
      </c>
      <c r="H238" s="220">
        <f>SUM(Лист1!G33)</f>
        <v>1057119.7</v>
      </c>
      <c r="I238" s="220">
        <f>SUM(Лист1!H33)</f>
        <v>0</v>
      </c>
      <c r="J238" s="220">
        <f>SUM(H238+I238)</f>
        <v>1057119.7</v>
      </c>
      <c r="K238" s="220">
        <f>SUM(Лист1!J33)</f>
        <v>2546272.8199999998</v>
      </c>
      <c r="L238" s="220">
        <f>SUM(Лист1!K33)</f>
        <v>0</v>
      </c>
      <c r="M238" s="220">
        <f>SUM(K238+L238)</f>
        <v>2546272.8199999998</v>
      </c>
      <c r="N238" s="220">
        <f>SUM(Лист1!M33)</f>
        <v>2249776.2999999998</v>
      </c>
      <c r="O238" s="220">
        <f>SUM(Лист1!N33)</f>
        <v>0</v>
      </c>
      <c r="P238" s="220">
        <f>SUM(N238+O238)</f>
        <v>2249776.2999999998</v>
      </c>
    </row>
    <row r="239" spans="1:16" ht="36.75" x14ac:dyDescent="0.25">
      <c r="A239" s="274" t="s">
        <v>244</v>
      </c>
      <c r="B239" s="62" t="s">
        <v>39</v>
      </c>
      <c r="C239" s="62" t="s">
        <v>129</v>
      </c>
      <c r="D239" s="62" t="s">
        <v>90</v>
      </c>
      <c r="E239" s="56">
        <v>903</v>
      </c>
      <c r="F239" s="132">
        <v>14780</v>
      </c>
      <c r="G239" s="129" t="s">
        <v>7</v>
      </c>
      <c r="H239" s="87">
        <f t="shared" ref="H239:P240" si="172">SUM(H240)</f>
        <v>3038805</v>
      </c>
      <c r="I239" s="87">
        <f t="shared" si="172"/>
        <v>0</v>
      </c>
      <c r="J239" s="87">
        <f t="shared" si="172"/>
        <v>3038805</v>
      </c>
      <c r="K239" s="87">
        <f t="shared" si="172"/>
        <v>4723065</v>
      </c>
      <c r="L239" s="87">
        <f t="shared" si="172"/>
        <v>0</v>
      </c>
      <c r="M239" s="87">
        <f t="shared" si="172"/>
        <v>4723065</v>
      </c>
      <c r="N239" s="87">
        <f t="shared" si="172"/>
        <v>4723065</v>
      </c>
      <c r="O239" s="87">
        <f t="shared" si="172"/>
        <v>0</v>
      </c>
      <c r="P239" s="87">
        <f t="shared" si="172"/>
        <v>4723065</v>
      </c>
    </row>
    <row r="240" spans="1:16" x14ac:dyDescent="0.25">
      <c r="A240" s="107" t="s">
        <v>75</v>
      </c>
      <c r="B240" s="75" t="s">
        <v>39</v>
      </c>
      <c r="C240" s="60" t="s">
        <v>129</v>
      </c>
      <c r="D240" s="60" t="s">
        <v>90</v>
      </c>
      <c r="E240" s="41">
        <v>903</v>
      </c>
      <c r="F240" s="103">
        <v>14780</v>
      </c>
      <c r="G240" s="108" t="s">
        <v>76</v>
      </c>
      <c r="H240" s="220">
        <f t="shared" si="172"/>
        <v>3038805</v>
      </c>
      <c r="I240" s="220">
        <f t="shared" si="172"/>
        <v>0</v>
      </c>
      <c r="J240" s="220">
        <f t="shared" si="172"/>
        <v>3038805</v>
      </c>
      <c r="K240" s="220">
        <f t="shared" si="172"/>
        <v>4723065</v>
      </c>
      <c r="L240" s="220">
        <f t="shared" si="172"/>
        <v>0</v>
      </c>
      <c r="M240" s="220">
        <f t="shared" si="172"/>
        <v>4723065</v>
      </c>
      <c r="N240" s="220">
        <f t="shared" si="172"/>
        <v>4723065</v>
      </c>
      <c r="O240" s="220">
        <f t="shared" si="172"/>
        <v>0</v>
      </c>
      <c r="P240" s="220">
        <f t="shared" si="172"/>
        <v>4723065</v>
      </c>
    </row>
    <row r="241" spans="1:16" ht="45" x14ac:dyDescent="0.25">
      <c r="A241" s="213" t="s">
        <v>145</v>
      </c>
      <c r="B241" s="75" t="s">
        <v>39</v>
      </c>
      <c r="C241" s="60" t="s">
        <v>129</v>
      </c>
      <c r="D241" s="60" t="s">
        <v>90</v>
      </c>
      <c r="E241" s="41">
        <v>903</v>
      </c>
      <c r="F241" s="103">
        <v>14780</v>
      </c>
      <c r="G241" s="108" t="s">
        <v>143</v>
      </c>
      <c r="H241" s="220">
        <f>SUM(Лист1!G129)</f>
        <v>3038805</v>
      </c>
      <c r="I241" s="220">
        <f>SUM(Лист1!H129)</f>
        <v>0</v>
      </c>
      <c r="J241" s="220">
        <f>SUM(H241+I241)</f>
        <v>3038805</v>
      </c>
      <c r="K241" s="220">
        <f>SUM(Лист1!J129)</f>
        <v>4723065</v>
      </c>
      <c r="L241" s="220">
        <f>SUM(Лист1!K129)</f>
        <v>0</v>
      </c>
      <c r="M241" s="220">
        <f>SUM(K241+L241)</f>
        <v>4723065</v>
      </c>
      <c r="N241" s="220">
        <f>SUM(Лист1!M129)</f>
        <v>4723065</v>
      </c>
      <c r="O241" s="220">
        <f>SUM(Лист1!N129)</f>
        <v>0</v>
      </c>
      <c r="P241" s="220">
        <f>SUM(N241+O241)</f>
        <v>4723065</v>
      </c>
    </row>
    <row r="242" spans="1:16" x14ac:dyDescent="0.25">
      <c r="A242" s="49" t="s">
        <v>24</v>
      </c>
      <c r="B242" s="62" t="s">
        <v>39</v>
      </c>
      <c r="C242" s="62" t="s">
        <v>129</v>
      </c>
      <c r="D242" s="62" t="s">
        <v>90</v>
      </c>
      <c r="E242" s="56">
        <v>903</v>
      </c>
      <c r="F242" s="132">
        <v>80310</v>
      </c>
      <c r="G242" s="129" t="s">
        <v>7</v>
      </c>
      <c r="H242" s="87">
        <f>SUM(H243)</f>
        <v>66055384.5</v>
      </c>
      <c r="I242" s="87">
        <f>SUM(I243)</f>
        <v>10000</v>
      </c>
      <c r="J242" s="87">
        <f>SUM(J243)</f>
        <v>66065384.5</v>
      </c>
      <c r="K242" s="87">
        <f t="shared" ref="K242:O242" si="173">SUM(K243)</f>
        <v>24188200</v>
      </c>
      <c r="L242" s="87">
        <f t="shared" si="173"/>
        <v>0</v>
      </c>
      <c r="M242" s="87">
        <f>SUM(M243)</f>
        <v>24188200</v>
      </c>
      <c r="N242" s="87">
        <f t="shared" si="173"/>
        <v>26499817</v>
      </c>
      <c r="O242" s="87">
        <f t="shared" si="173"/>
        <v>0</v>
      </c>
      <c r="P242" s="87">
        <f>SUM(P243)</f>
        <v>26499817</v>
      </c>
    </row>
    <row r="243" spans="1:16" ht="23.25" x14ac:dyDescent="0.25">
      <c r="A243" s="141" t="s">
        <v>293</v>
      </c>
      <c r="B243" s="75" t="s">
        <v>39</v>
      </c>
      <c r="C243" s="60" t="s">
        <v>129</v>
      </c>
      <c r="D243" s="60" t="s">
        <v>90</v>
      </c>
      <c r="E243" s="41">
        <v>903</v>
      </c>
      <c r="F243" s="103">
        <v>80310</v>
      </c>
      <c r="G243" s="102" t="s">
        <v>16</v>
      </c>
      <c r="H243" s="220">
        <f>SUM(H244:H245)</f>
        <v>66055384.5</v>
      </c>
      <c r="I243" s="220">
        <f>SUM(I244:I245)</f>
        <v>10000</v>
      </c>
      <c r="J243" s="220">
        <f>SUM(J244:J245)</f>
        <v>66065384.5</v>
      </c>
      <c r="K243" s="220">
        <f t="shared" ref="K243:N243" si="174">SUM(K244:K245)</f>
        <v>24188200</v>
      </c>
      <c r="L243" s="220">
        <f t="shared" ref="L243" si="175">SUM(L244:L245)</f>
        <v>0</v>
      </c>
      <c r="M243" s="220">
        <f>SUM(M244:M245)</f>
        <v>24188200</v>
      </c>
      <c r="N243" s="220">
        <f t="shared" si="174"/>
        <v>26499817</v>
      </c>
      <c r="O243" s="220">
        <f t="shared" ref="O243" si="176">SUM(O244:O245)</f>
        <v>0</v>
      </c>
      <c r="P243" s="220">
        <f>SUM(P244:P245)</f>
        <v>26499817</v>
      </c>
    </row>
    <row r="244" spans="1:16" x14ac:dyDescent="0.25">
      <c r="A244" s="107" t="s">
        <v>131</v>
      </c>
      <c r="B244" s="75" t="s">
        <v>39</v>
      </c>
      <c r="C244" s="60" t="s">
        <v>129</v>
      </c>
      <c r="D244" s="60" t="s">
        <v>90</v>
      </c>
      <c r="E244" s="41">
        <v>903</v>
      </c>
      <c r="F244" s="103">
        <v>80310</v>
      </c>
      <c r="G244" s="102" t="s">
        <v>130</v>
      </c>
      <c r="H244" s="220">
        <f>SUM(Лист1!G49)</f>
        <v>49975545.189999998</v>
      </c>
      <c r="I244" s="220">
        <f>SUM(Лист1!H49)</f>
        <v>10000</v>
      </c>
      <c r="J244" s="220">
        <f>SUM(H244+I244)</f>
        <v>49985545.189999998</v>
      </c>
      <c r="K244" s="220">
        <f>SUM(Лист1!J49)</f>
        <v>17682880</v>
      </c>
      <c r="L244" s="220">
        <f>SUM(Лист1!K49)</f>
        <v>0</v>
      </c>
      <c r="M244" s="220">
        <f>SUM(K244+L244)</f>
        <v>17682880</v>
      </c>
      <c r="N244" s="220">
        <f>SUM(Лист1!M49)</f>
        <v>19218457</v>
      </c>
      <c r="O244" s="220">
        <f>SUM(Лист1!N49)</f>
        <v>0</v>
      </c>
      <c r="P244" s="220">
        <f>SUM(N244+O244)</f>
        <v>19218457</v>
      </c>
    </row>
    <row r="245" spans="1:16" x14ac:dyDescent="0.25">
      <c r="A245" s="141" t="s">
        <v>133</v>
      </c>
      <c r="B245" s="75" t="s">
        <v>39</v>
      </c>
      <c r="C245" s="60" t="s">
        <v>129</v>
      </c>
      <c r="D245" s="60" t="s">
        <v>90</v>
      </c>
      <c r="E245" s="41">
        <v>903</v>
      </c>
      <c r="F245" s="103">
        <v>80310</v>
      </c>
      <c r="G245" s="102" t="s">
        <v>132</v>
      </c>
      <c r="H245" s="220">
        <f>SUM(Лист1!G50)</f>
        <v>16079839.310000001</v>
      </c>
      <c r="I245" s="220">
        <f>SUM(Лист1!H50)</f>
        <v>0</v>
      </c>
      <c r="J245" s="220">
        <f>SUM(H245+I245)</f>
        <v>16079839.310000001</v>
      </c>
      <c r="K245" s="220">
        <f>SUM(Лист1!J50)</f>
        <v>6505320</v>
      </c>
      <c r="L245" s="220">
        <f>SUM(Лист1!K50)</f>
        <v>0</v>
      </c>
      <c r="M245" s="220">
        <f>SUM(K245+L245)</f>
        <v>6505320</v>
      </c>
      <c r="N245" s="220">
        <f>SUM(Лист1!M50)</f>
        <v>7281360</v>
      </c>
      <c r="O245" s="220">
        <f>SUM(Лист1!N50)</f>
        <v>0</v>
      </c>
      <c r="P245" s="220">
        <f>SUM(N245+O245)</f>
        <v>7281360</v>
      </c>
    </row>
    <row r="246" spans="1:16" ht="26.25" x14ac:dyDescent="0.25">
      <c r="A246" s="238" t="s">
        <v>225</v>
      </c>
      <c r="B246" s="62" t="s">
        <v>39</v>
      </c>
      <c r="C246" s="62" t="s">
        <v>129</v>
      </c>
      <c r="D246" s="62" t="s">
        <v>90</v>
      </c>
      <c r="E246" s="56">
        <v>903</v>
      </c>
      <c r="F246" s="130">
        <v>14720</v>
      </c>
      <c r="G246" s="134" t="s">
        <v>7</v>
      </c>
      <c r="H246" s="87">
        <f>SUM(H247+H255+H251)</f>
        <v>352194002</v>
      </c>
      <c r="I246" s="87">
        <f>SUM(I247+I255+I251)</f>
        <v>0</v>
      </c>
      <c r="J246" s="87">
        <f>SUM(J247+J255+J251)</f>
        <v>352194002</v>
      </c>
      <c r="K246" s="87">
        <f t="shared" ref="K246:N246" si="177">SUM(K247+K255+K251)</f>
        <v>314948683</v>
      </c>
      <c r="L246" s="87">
        <f t="shared" ref="L246" si="178">SUM(L247+L255+L251)</f>
        <v>0</v>
      </c>
      <c r="M246" s="87">
        <f>SUM(M247+M255+M251)</f>
        <v>314948683</v>
      </c>
      <c r="N246" s="87">
        <f t="shared" si="177"/>
        <v>314948683</v>
      </c>
      <c r="O246" s="87">
        <f t="shared" ref="O246" si="179">SUM(O247+O255+O251)</f>
        <v>0</v>
      </c>
      <c r="P246" s="87">
        <f>SUM(P247+P255+P251)</f>
        <v>314948683</v>
      </c>
    </row>
    <row r="247" spans="1:16" ht="77.25" x14ac:dyDescent="0.25">
      <c r="A247" s="238" t="s">
        <v>241</v>
      </c>
      <c r="B247" s="62" t="s">
        <v>39</v>
      </c>
      <c r="C247" s="62" t="s">
        <v>129</v>
      </c>
      <c r="D247" s="62" t="s">
        <v>90</v>
      </c>
      <c r="E247" s="56">
        <v>903</v>
      </c>
      <c r="F247" s="130">
        <v>14721</v>
      </c>
      <c r="G247" s="129" t="s">
        <v>7</v>
      </c>
      <c r="H247" s="87">
        <f>SUM(H248)</f>
        <v>225661902</v>
      </c>
      <c r="I247" s="87">
        <f>SUM(I248)</f>
        <v>0</v>
      </c>
      <c r="J247" s="87">
        <f>SUM(J248)</f>
        <v>225661902</v>
      </c>
      <c r="K247" s="87">
        <f t="shared" ref="K247:O247" si="180">SUM(K248)</f>
        <v>195855183</v>
      </c>
      <c r="L247" s="87">
        <f t="shared" si="180"/>
        <v>0</v>
      </c>
      <c r="M247" s="87">
        <f>SUM(M248)</f>
        <v>195855183</v>
      </c>
      <c r="N247" s="87">
        <f t="shared" si="180"/>
        <v>195855183</v>
      </c>
      <c r="O247" s="87">
        <f t="shared" si="180"/>
        <v>0</v>
      </c>
      <c r="P247" s="87">
        <f>SUM(P248)</f>
        <v>195855183</v>
      </c>
    </row>
    <row r="248" spans="1:16" ht="23.25" x14ac:dyDescent="0.25">
      <c r="A248" s="141" t="s">
        <v>293</v>
      </c>
      <c r="B248" s="75" t="s">
        <v>39</v>
      </c>
      <c r="C248" s="60" t="s">
        <v>129</v>
      </c>
      <c r="D248" s="60" t="s">
        <v>90</v>
      </c>
      <c r="E248" s="41">
        <v>903</v>
      </c>
      <c r="F248" s="144">
        <v>14721</v>
      </c>
      <c r="G248" s="102" t="s">
        <v>16</v>
      </c>
      <c r="H248" s="231">
        <f>SUM(H249:H250)</f>
        <v>225661902</v>
      </c>
      <c r="I248" s="231">
        <f>SUM(I249:I250)</f>
        <v>0</v>
      </c>
      <c r="J248" s="231">
        <f>SUM(J249:J250)</f>
        <v>225661902</v>
      </c>
      <c r="K248" s="231">
        <f t="shared" ref="K248:N248" si="181">SUM(K249:K250)</f>
        <v>195855183</v>
      </c>
      <c r="L248" s="231">
        <f t="shared" ref="L248" si="182">SUM(L249:L250)</f>
        <v>0</v>
      </c>
      <c r="M248" s="231">
        <f>SUM(M249:M250)</f>
        <v>195855183</v>
      </c>
      <c r="N248" s="231">
        <f t="shared" si="181"/>
        <v>195855183</v>
      </c>
      <c r="O248" s="231">
        <f t="shared" ref="O248" si="183">SUM(O249:O250)</f>
        <v>0</v>
      </c>
      <c r="P248" s="231">
        <f>SUM(P249:P250)</f>
        <v>195855183</v>
      </c>
    </row>
    <row r="249" spans="1:16" x14ac:dyDescent="0.25">
      <c r="A249" s="247" t="s">
        <v>131</v>
      </c>
      <c r="B249" s="75" t="s">
        <v>39</v>
      </c>
      <c r="C249" s="60" t="s">
        <v>129</v>
      </c>
      <c r="D249" s="60" t="s">
        <v>90</v>
      </c>
      <c r="E249" s="41">
        <v>903</v>
      </c>
      <c r="F249" s="144">
        <v>14721</v>
      </c>
      <c r="G249" s="102" t="s">
        <v>130</v>
      </c>
      <c r="H249" s="231">
        <f>SUM(Лист1!G54)</f>
        <v>169253802</v>
      </c>
      <c r="I249" s="231">
        <f>SUM(Лист1!H54)</f>
        <v>0</v>
      </c>
      <c r="J249" s="231">
        <f>SUM(H249+I249)</f>
        <v>169253802</v>
      </c>
      <c r="K249" s="231">
        <f>SUM(Лист1!J54)</f>
        <v>141781383</v>
      </c>
      <c r="L249" s="231">
        <f>SUM(Лист1!K54)</f>
        <v>0</v>
      </c>
      <c r="M249" s="231">
        <f>SUM(K249+L249)</f>
        <v>141781383</v>
      </c>
      <c r="N249" s="231">
        <f>SUM(Лист1!M54)</f>
        <v>141781383</v>
      </c>
      <c r="O249" s="231">
        <f>SUM(Лист1!N54)</f>
        <v>0</v>
      </c>
      <c r="P249" s="231">
        <f>SUM(N249+O249)</f>
        <v>141781383</v>
      </c>
    </row>
    <row r="250" spans="1:16" x14ac:dyDescent="0.25">
      <c r="A250" s="141" t="s">
        <v>133</v>
      </c>
      <c r="B250" s="75" t="s">
        <v>39</v>
      </c>
      <c r="C250" s="60" t="s">
        <v>129</v>
      </c>
      <c r="D250" s="60" t="s">
        <v>90</v>
      </c>
      <c r="E250" s="41">
        <v>903</v>
      </c>
      <c r="F250" s="144">
        <v>14721</v>
      </c>
      <c r="G250" s="135" t="s">
        <v>132</v>
      </c>
      <c r="H250" s="231">
        <f>SUM(Лист1!G55)</f>
        <v>56408100</v>
      </c>
      <c r="I250" s="231">
        <f>SUM(Лист1!H55)</f>
        <v>0</v>
      </c>
      <c r="J250" s="231">
        <f>SUM(H250+I250)</f>
        <v>56408100</v>
      </c>
      <c r="K250" s="231">
        <f>SUM(Лист1!J55)</f>
        <v>54073800</v>
      </c>
      <c r="L250" s="231">
        <f>SUM(Лист1!K55)</f>
        <v>0</v>
      </c>
      <c r="M250" s="231">
        <f>SUM(K250+L250)</f>
        <v>54073800</v>
      </c>
      <c r="N250" s="231">
        <f>SUM(Лист1!M55)</f>
        <v>54073800</v>
      </c>
      <c r="O250" s="231">
        <f>SUM(Лист1!N55)</f>
        <v>0</v>
      </c>
      <c r="P250" s="231">
        <f>SUM(N250+O250)</f>
        <v>54073800</v>
      </c>
    </row>
    <row r="251" spans="1:16" ht="192" x14ac:dyDescent="0.25">
      <c r="A251" s="238" t="s">
        <v>243</v>
      </c>
      <c r="B251" s="62" t="s">
        <v>39</v>
      </c>
      <c r="C251" s="62" t="s">
        <v>129</v>
      </c>
      <c r="D251" s="62" t="s">
        <v>90</v>
      </c>
      <c r="E251" s="56">
        <v>903</v>
      </c>
      <c r="F251" s="130">
        <v>14722</v>
      </c>
      <c r="G251" s="129" t="s">
        <v>7</v>
      </c>
      <c r="H251" s="87">
        <f>SUM(H252)</f>
        <v>121002500</v>
      </c>
      <c r="I251" s="87">
        <f>SUM(I252)</f>
        <v>0</v>
      </c>
      <c r="J251" s="87">
        <f>SUM(J252)</f>
        <v>121002500</v>
      </c>
      <c r="K251" s="87">
        <f t="shared" ref="K251:O251" si="184">SUM(K252)</f>
        <v>113563900</v>
      </c>
      <c r="L251" s="87">
        <f t="shared" si="184"/>
        <v>0</v>
      </c>
      <c r="M251" s="87">
        <f>SUM(M252)</f>
        <v>113563900</v>
      </c>
      <c r="N251" s="87">
        <f t="shared" si="184"/>
        <v>113563900</v>
      </c>
      <c r="O251" s="87">
        <f t="shared" si="184"/>
        <v>0</v>
      </c>
      <c r="P251" s="87">
        <f>SUM(P252)</f>
        <v>113563900</v>
      </c>
    </row>
    <row r="252" spans="1:16" ht="23.25" x14ac:dyDescent="0.25">
      <c r="A252" s="141" t="s">
        <v>293</v>
      </c>
      <c r="B252" s="75" t="s">
        <v>39</v>
      </c>
      <c r="C252" s="60" t="s">
        <v>129</v>
      </c>
      <c r="D252" s="60" t="s">
        <v>90</v>
      </c>
      <c r="E252" s="41">
        <v>903</v>
      </c>
      <c r="F252" s="144">
        <v>14722</v>
      </c>
      <c r="G252" s="102" t="s">
        <v>16</v>
      </c>
      <c r="H252" s="231">
        <f>SUM(H253:H254)</f>
        <v>121002500</v>
      </c>
      <c r="I252" s="231">
        <f>SUM(I253:I254)</f>
        <v>0</v>
      </c>
      <c r="J252" s="231">
        <f>SUM(J253:J254)</f>
        <v>121002500</v>
      </c>
      <c r="K252" s="231">
        <f t="shared" ref="K252:N252" si="185">SUM(K253:K254)</f>
        <v>113563900</v>
      </c>
      <c r="L252" s="231">
        <f t="shared" ref="L252" si="186">SUM(L253:L254)</f>
        <v>0</v>
      </c>
      <c r="M252" s="231">
        <f>SUM(M253:M254)</f>
        <v>113563900</v>
      </c>
      <c r="N252" s="231">
        <f t="shared" si="185"/>
        <v>113563900</v>
      </c>
      <c r="O252" s="231">
        <f t="shared" ref="O252" si="187">SUM(O253:O254)</f>
        <v>0</v>
      </c>
      <c r="P252" s="231">
        <f>SUM(P253:P254)</f>
        <v>113563900</v>
      </c>
    </row>
    <row r="253" spans="1:16" x14ac:dyDescent="0.25">
      <c r="A253" s="247" t="s">
        <v>131</v>
      </c>
      <c r="B253" s="75" t="s">
        <v>39</v>
      </c>
      <c r="C253" s="60" t="s">
        <v>129</v>
      </c>
      <c r="D253" s="60" t="s">
        <v>90</v>
      </c>
      <c r="E253" s="41">
        <v>903</v>
      </c>
      <c r="F253" s="144">
        <v>14722</v>
      </c>
      <c r="G253" s="102" t="s">
        <v>130</v>
      </c>
      <c r="H253" s="231">
        <f>SUM(Лист1!G37)</f>
        <v>106589962</v>
      </c>
      <c r="I253" s="231">
        <f>SUM(Лист1!H37)</f>
        <v>0</v>
      </c>
      <c r="J253" s="231">
        <f>SUM(H253+I253)</f>
        <v>106589962</v>
      </c>
      <c r="K253" s="231">
        <f>SUM(Лист1!J37)</f>
        <v>96251700</v>
      </c>
      <c r="L253" s="231">
        <f>SUM(Лист1!K37)</f>
        <v>0</v>
      </c>
      <c r="M253" s="231">
        <f>SUM(K253+L253)</f>
        <v>96251700</v>
      </c>
      <c r="N253" s="231">
        <f>SUM(Лист1!M37)</f>
        <v>96251700</v>
      </c>
      <c r="O253" s="231">
        <f>SUM(Лист1!N37)</f>
        <v>0</v>
      </c>
      <c r="P253" s="231">
        <f>SUM(N253+O253)</f>
        <v>96251700</v>
      </c>
    </row>
    <row r="254" spans="1:16" x14ac:dyDescent="0.25">
      <c r="A254" s="141" t="s">
        <v>133</v>
      </c>
      <c r="B254" s="75" t="s">
        <v>39</v>
      </c>
      <c r="C254" s="60" t="s">
        <v>129</v>
      </c>
      <c r="D254" s="60" t="s">
        <v>90</v>
      </c>
      <c r="E254" s="41">
        <v>903</v>
      </c>
      <c r="F254" s="144">
        <v>14722</v>
      </c>
      <c r="G254" s="102" t="s">
        <v>132</v>
      </c>
      <c r="H254" s="231">
        <f>SUM(Лист1!G38)</f>
        <v>14412538</v>
      </c>
      <c r="I254" s="231">
        <f>SUM(Лист1!H38)</f>
        <v>0</v>
      </c>
      <c r="J254" s="231">
        <f>SUM(H254+I254)</f>
        <v>14412538</v>
      </c>
      <c r="K254" s="231">
        <f>SUM(Лист1!J38)</f>
        <v>17312200</v>
      </c>
      <c r="L254" s="231">
        <f>SUM(Лист1!K38)</f>
        <v>0</v>
      </c>
      <c r="M254" s="231">
        <f>SUM(K254+L254)</f>
        <v>17312200</v>
      </c>
      <c r="N254" s="231">
        <f>SUM(Лист1!M38)</f>
        <v>17312200</v>
      </c>
      <c r="O254" s="231">
        <f>SUM(Лист1!N38)</f>
        <v>0</v>
      </c>
      <c r="P254" s="231">
        <f>SUM(N254+O254)</f>
        <v>17312200</v>
      </c>
    </row>
    <row r="255" spans="1:16" ht="90" x14ac:dyDescent="0.25">
      <c r="A255" s="238" t="s">
        <v>242</v>
      </c>
      <c r="B255" s="62" t="s">
        <v>39</v>
      </c>
      <c r="C255" s="62" t="s">
        <v>129</v>
      </c>
      <c r="D255" s="62" t="s">
        <v>90</v>
      </c>
      <c r="E255" s="56">
        <v>903</v>
      </c>
      <c r="F255" s="130">
        <v>14723</v>
      </c>
      <c r="G255" s="129" t="s">
        <v>7</v>
      </c>
      <c r="H255" s="87">
        <f>SUM(H256)</f>
        <v>5529600</v>
      </c>
      <c r="I255" s="87">
        <f>SUM(I256)</f>
        <v>0</v>
      </c>
      <c r="J255" s="87">
        <f>SUM(J256)</f>
        <v>5529600</v>
      </c>
      <c r="K255" s="87">
        <f t="shared" ref="K255:O255" si="188">SUM(K256)</f>
        <v>5529600</v>
      </c>
      <c r="L255" s="87">
        <f t="shared" si="188"/>
        <v>0</v>
      </c>
      <c r="M255" s="87">
        <f>SUM(M256)</f>
        <v>5529600</v>
      </c>
      <c r="N255" s="87">
        <f t="shared" si="188"/>
        <v>5529600</v>
      </c>
      <c r="O255" s="87">
        <f t="shared" si="188"/>
        <v>0</v>
      </c>
      <c r="P255" s="87">
        <f>SUM(P256)</f>
        <v>5529600</v>
      </c>
    </row>
    <row r="256" spans="1:16" ht="23.25" x14ac:dyDescent="0.25">
      <c r="A256" s="141" t="s">
        <v>293</v>
      </c>
      <c r="B256" s="75" t="s">
        <v>39</v>
      </c>
      <c r="C256" s="60" t="s">
        <v>129</v>
      </c>
      <c r="D256" s="60" t="s">
        <v>90</v>
      </c>
      <c r="E256" s="41">
        <v>903</v>
      </c>
      <c r="F256" s="144">
        <v>14723</v>
      </c>
      <c r="G256" s="102" t="s">
        <v>16</v>
      </c>
      <c r="H256" s="231">
        <f>SUM(H257:H258)</f>
        <v>5529600</v>
      </c>
      <c r="I256" s="231">
        <f>SUM(I257:I258)</f>
        <v>0</v>
      </c>
      <c r="J256" s="231">
        <f>SUM(J257:J258)</f>
        <v>5529600</v>
      </c>
      <c r="K256" s="231">
        <f t="shared" ref="K256:N256" si="189">SUM(K257:K258)</f>
        <v>5529600</v>
      </c>
      <c r="L256" s="231">
        <f t="shared" ref="L256" si="190">SUM(L257:L258)</f>
        <v>0</v>
      </c>
      <c r="M256" s="231">
        <f>SUM(M257:M258)</f>
        <v>5529600</v>
      </c>
      <c r="N256" s="231">
        <f t="shared" si="189"/>
        <v>5529600</v>
      </c>
      <c r="O256" s="231">
        <f t="shared" ref="O256" si="191">SUM(O257:O258)</f>
        <v>0</v>
      </c>
      <c r="P256" s="231">
        <f>SUM(P257:P258)</f>
        <v>5529600</v>
      </c>
    </row>
    <row r="257" spans="1:16" x14ac:dyDescent="0.25">
      <c r="A257" s="247" t="s">
        <v>131</v>
      </c>
      <c r="B257" s="75" t="s">
        <v>39</v>
      </c>
      <c r="C257" s="60" t="s">
        <v>129</v>
      </c>
      <c r="D257" s="60" t="s">
        <v>90</v>
      </c>
      <c r="E257" s="41">
        <v>903</v>
      </c>
      <c r="F257" s="144">
        <v>14723</v>
      </c>
      <c r="G257" s="102" t="s">
        <v>130</v>
      </c>
      <c r="H257" s="231">
        <f>SUM(Лист1!G41+Лист1!G58)</f>
        <v>5017200</v>
      </c>
      <c r="I257" s="231">
        <f>SUM(Лист1!H41+Лист1!H58)</f>
        <v>0</v>
      </c>
      <c r="J257" s="231">
        <f>SUM(H257+I257)</f>
        <v>5017200</v>
      </c>
      <c r="K257" s="231">
        <f>SUM(Лист1!J41+Лист1!J58)</f>
        <v>5017200</v>
      </c>
      <c r="L257" s="231">
        <f>SUM(Лист1!K41+Лист1!K58)</f>
        <v>0</v>
      </c>
      <c r="M257" s="231">
        <f>SUM(K257+L257)</f>
        <v>5017200</v>
      </c>
      <c r="N257" s="231">
        <f>SUM(Лист1!M41+Лист1!M58)</f>
        <v>5017200</v>
      </c>
      <c r="O257" s="231">
        <f>SUM(Лист1!N41+Лист1!N58)</f>
        <v>0</v>
      </c>
      <c r="P257" s="231">
        <f>SUM(N257+O257)</f>
        <v>5017200</v>
      </c>
    </row>
    <row r="258" spans="1:16" x14ac:dyDescent="0.25">
      <c r="A258" s="141" t="s">
        <v>133</v>
      </c>
      <c r="B258" s="75" t="s">
        <v>39</v>
      </c>
      <c r="C258" s="60" t="s">
        <v>129</v>
      </c>
      <c r="D258" s="60" t="s">
        <v>90</v>
      </c>
      <c r="E258" s="41">
        <v>903</v>
      </c>
      <c r="F258" s="144">
        <v>14723</v>
      </c>
      <c r="G258" s="135" t="s">
        <v>132</v>
      </c>
      <c r="H258" s="231">
        <f>SUM(Лист1!G59)</f>
        <v>512400</v>
      </c>
      <c r="I258" s="231">
        <f>SUM(Лист1!H59)</f>
        <v>0</v>
      </c>
      <c r="J258" s="231">
        <f>SUM(H258+I258)</f>
        <v>512400</v>
      </c>
      <c r="K258" s="231">
        <f>SUM(Лист1!J59)</f>
        <v>512400</v>
      </c>
      <c r="L258" s="231">
        <f>SUM(Лист1!K59)</f>
        <v>0</v>
      </c>
      <c r="M258" s="231">
        <f>SUM(K258+L258)</f>
        <v>512400</v>
      </c>
      <c r="N258" s="231">
        <f>SUM(Лист1!M59)</f>
        <v>512400</v>
      </c>
      <c r="O258" s="231">
        <f>SUM(Лист1!N59)</f>
        <v>0</v>
      </c>
      <c r="P258" s="231">
        <f>SUM(N258+O258)</f>
        <v>512400</v>
      </c>
    </row>
    <row r="259" spans="1:16" x14ac:dyDescent="0.25">
      <c r="A259" s="112" t="s">
        <v>159</v>
      </c>
      <c r="B259" s="62" t="s">
        <v>39</v>
      </c>
      <c r="C259" s="62" t="s">
        <v>129</v>
      </c>
      <c r="D259" s="62" t="s">
        <v>90</v>
      </c>
      <c r="E259" s="56">
        <v>903</v>
      </c>
      <c r="F259" s="132">
        <v>80320</v>
      </c>
      <c r="G259" s="129" t="s">
        <v>7</v>
      </c>
      <c r="H259" s="87">
        <f t="shared" ref="H259:J260" si="192">SUM(H260)</f>
        <v>8662399</v>
      </c>
      <c r="I259" s="87">
        <f t="shared" si="192"/>
        <v>0</v>
      </c>
      <c r="J259" s="87">
        <f t="shared" si="192"/>
        <v>8662399</v>
      </c>
      <c r="K259" s="87">
        <f t="shared" ref="K259:O260" si="193">SUM(K260)</f>
        <v>7843580</v>
      </c>
      <c r="L259" s="87">
        <f t="shared" si="193"/>
        <v>0</v>
      </c>
      <c r="M259" s="87">
        <f>SUM(M260)</f>
        <v>7843580</v>
      </c>
      <c r="N259" s="87">
        <f t="shared" si="193"/>
        <v>8090570</v>
      </c>
      <c r="O259" s="87">
        <f t="shared" si="193"/>
        <v>0</v>
      </c>
      <c r="P259" s="87">
        <f>SUM(P260)</f>
        <v>8090570</v>
      </c>
    </row>
    <row r="260" spans="1:16" ht="23.25" x14ac:dyDescent="0.25">
      <c r="A260" s="141" t="s">
        <v>293</v>
      </c>
      <c r="B260" s="75" t="s">
        <v>39</v>
      </c>
      <c r="C260" s="60" t="s">
        <v>129</v>
      </c>
      <c r="D260" s="60" t="s">
        <v>90</v>
      </c>
      <c r="E260" s="41">
        <v>903</v>
      </c>
      <c r="F260" s="103">
        <v>80320</v>
      </c>
      <c r="G260" s="102" t="s">
        <v>16</v>
      </c>
      <c r="H260" s="220">
        <f t="shared" si="192"/>
        <v>8662399</v>
      </c>
      <c r="I260" s="220">
        <f t="shared" si="192"/>
        <v>0</v>
      </c>
      <c r="J260" s="220">
        <f t="shared" si="192"/>
        <v>8662399</v>
      </c>
      <c r="K260" s="220">
        <f t="shared" si="193"/>
        <v>7843580</v>
      </c>
      <c r="L260" s="220">
        <f t="shared" si="193"/>
        <v>0</v>
      </c>
      <c r="M260" s="220">
        <f>SUM(M261)</f>
        <v>7843580</v>
      </c>
      <c r="N260" s="220">
        <f t="shared" si="193"/>
        <v>8090570</v>
      </c>
      <c r="O260" s="220">
        <f t="shared" si="193"/>
        <v>0</v>
      </c>
      <c r="P260" s="220">
        <f>SUM(P261)</f>
        <v>8090570</v>
      </c>
    </row>
    <row r="261" spans="1:16" x14ac:dyDescent="0.25">
      <c r="A261" s="107" t="s">
        <v>131</v>
      </c>
      <c r="B261" s="75" t="s">
        <v>39</v>
      </c>
      <c r="C261" s="60" t="s">
        <v>129</v>
      </c>
      <c r="D261" s="60" t="s">
        <v>90</v>
      </c>
      <c r="E261" s="41">
        <v>903</v>
      </c>
      <c r="F261" s="103">
        <v>80320</v>
      </c>
      <c r="G261" s="102" t="s">
        <v>130</v>
      </c>
      <c r="H261" s="220">
        <f>SUM(Лист1!G95)</f>
        <v>8662399</v>
      </c>
      <c r="I261" s="220">
        <f>SUM(Лист1!H95)</f>
        <v>0</v>
      </c>
      <c r="J261" s="220">
        <f>SUM(H261+I261)</f>
        <v>8662399</v>
      </c>
      <c r="K261" s="220">
        <f>SUM(Лист1!J95)</f>
        <v>7843580</v>
      </c>
      <c r="L261" s="220">
        <f>SUM(Лист1!K95)</f>
        <v>0</v>
      </c>
      <c r="M261" s="220">
        <f>SUM(K261+L261)</f>
        <v>7843580</v>
      </c>
      <c r="N261" s="220">
        <f>SUM(Лист1!M95)</f>
        <v>8090570</v>
      </c>
      <c r="O261" s="220">
        <f>SUM(Лист1!N95)</f>
        <v>0</v>
      </c>
      <c r="P261" s="220">
        <f>SUM(N261+O261)</f>
        <v>8090570</v>
      </c>
    </row>
    <row r="262" spans="1:16" ht="39" x14ac:dyDescent="0.25">
      <c r="A262" s="238" t="s">
        <v>266</v>
      </c>
      <c r="B262" s="62" t="s">
        <v>39</v>
      </c>
      <c r="C262" s="62" t="s">
        <v>129</v>
      </c>
      <c r="D262" s="62" t="s">
        <v>90</v>
      </c>
      <c r="E262" s="56">
        <v>903</v>
      </c>
      <c r="F262" s="132">
        <v>82610</v>
      </c>
      <c r="G262" s="129" t="s">
        <v>7</v>
      </c>
      <c r="H262" s="87">
        <f t="shared" ref="H262:J263" si="194">SUM(H263)</f>
        <v>0</v>
      </c>
      <c r="I262" s="87">
        <f t="shared" si="194"/>
        <v>0</v>
      </c>
      <c r="J262" s="87">
        <f t="shared" si="194"/>
        <v>0</v>
      </c>
      <c r="K262" s="87">
        <f t="shared" ref="K262:O263" si="195">SUM(K263)</f>
        <v>0</v>
      </c>
      <c r="L262" s="87">
        <f t="shared" si="195"/>
        <v>0</v>
      </c>
      <c r="M262" s="87">
        <f>SUM(M263)</f>
        <v>0</v>
      </c>
      <c r="N262" s="87">
        <f t="shared" si="195"/>
        <v>0</v>
      </c>
      <c r="O262" s="87">
        <f t="shared" si="195"/>
        <v>0</v>
      </c>
      <c r="P262" s="87">
        <f>SUM(P263)</f>
        <v>0</v>
      </c>
    </row>
    <row r="263" spans="1:16" ht="23.25" x14ac:dyDescent="0.25">
      <c r="A263" s="141" t="s">
        <v>293</v>
      </c>
      <c r="B263" s="75" t="s">
        <v>39</v>
      </c>
      <c r="C263" s="60" t="s">
        <v>129</v>
      </c>
      <c r="D263" s="60" t="s">
        <v>90</v>
      </c>
      <c r="E263" s="41">
        <v>903</v>
      </c>
      <c r="F263" s="103">
        <v>82610</v>
      </c>
      <c r="G263" s="102" t="s">
        <v>16</v>
      </c>
      <c r="H263" s="220">
        <f t="shared" si="194"/>
        <v>0</v>
      </c>
      <c r="I263" s="220">
        <f t="shared" si="194"/>
        <v>0</v>
      </c>
      <c r="J263" s="220">
        <f t="shared" si="194"/>
        <v>0</v>
      </c>
      <c r="K263" s="220">
        <f t="shared" si="195"/>
        <v>0</v>
      </c>
      <c r="L263" s="220">
        <f t="shared" si="195"/>
        <v>0</v>
      </c>
      <c r="M263" s="220">
        <f>SUM(M264)</f>
        <v>0</v>
      </c>
      <c r="N263" s="220">
        <f t="shared" si="195"/>
        <v>0</v>
      </c>
      <c r="O263" s="220">
        <f t="shared" si="195"/>
        <v>0</v>
      </c>
      <c r="P263" s="220">
        <f>SUM(P264)</f>
        <v>0</v>
      </c>
    </row>
    <row r="264" spans="1:16" x14ac:dyDescent="0.25">
      <c r="A264" s="247" t="s">
        <v>131</v>
      </c>
      <c r="B264" s="75" t="s">
        <v>39</v>
      </c>
      <c r="C264" s="60" t="s">
        <v>129</v>
      </c>
      <c r="D264" s="60" t="s">
        <v>90</v>
      </c>
      <c r="E264" s="41">
        <v>903</v>
      </c>
      <c r="F264" s="103">
        <v>82610</v>
      </c>
      <c r="G264" s="102" t="s">
        <v>130</v>
      </c>
      <c r="H264" s="220">
        <f>SUM(Лист1!G98)</f>
        <v>0</v>
      </c>
      <c r="I264" s="220">
        <f>SUM(Лист1!H98)</f>
        <v>0</v>
      </c>
      <c r="J264" s="220">
        <f>SUM(H264+I264)</f>
        <v>0</v>
      </c>
      <c r="K264" s="220">
        <f>SUM(Лист1!J98)</f>
        <v>0</v>
      </c>
      <c r="L264" s="220">
        <f>SUM(Лист1!K98)</f>
        <v>0</v>
      </c>
      <c r="M264" s="220">
        <f>SUM(K264+L264)</f>
        <v>0</v>
      </c>
      <c r="N264" s="220">
        <f>SUM(Лист1!M98)</f>
        <v>0</v>
      </c>
      <c r="O264" s="220">
        <f>SUM(Лист1!N98)</f>
        <v>0</v>
      </c>
      <c r="P264" s="220">
        <f>SUM(N264+O264)</f>
        <v>0</v>
      </c>
    </row>
    <row r="265" spans="1:16" ht="26.25" x14ac:dyDescent="0.25">
      <c r="A265" s="112" t="s">
        <v>161</v>
      </c>
      <c r="B265" s="62" t="s">
        <v>39</v>
      </c>
      <c r="C265" s="62" t="s">
        <v>129</v>
      </c>
      <c r="D265" s="62" t="s">
        <v>90</v>
      </c>
      <c r="E265" s="56">
        <v>903</v>
      </c>
      <c r="F265" s="132">
        <v>80720</v>
      </c>
      <c r="G265" s="129" t="s">
        <v>7</v>
      </c>
      <c r="H265" s="87">
        <f>SUM(H266+H268+H272+H270)</f>
        <v>60559410</v>
      </c>
      <c r="I265" s="87">
        <f>SUM(I266+I268+I272+I270)</f>
        <v>0</v>
      </c>
      <c r="J265" s="87">
        <f>SUM(J266+J268+J272+J270)</f>
        <v>60559410</v>
      </c>
      <c r="K265" s="87">
        <f t="shared" ref="K265:N265" si="196">SUM(K266+K268+K272+K270)</f>
        <v>60291415</v>
      </c>
      <c r="L265" s="87">
        <f t="shared" ref="L265" si="197">SUM(L266+L268+L272+L270)</f>
        <v>0</v>
      </c>
      <c r="M265" s="87">
        <f>SUM(M266+M268+M272+M270)</f>
        <v>60291415</v>
      </c>
      <c r="N265" s="87">
        <f t="shared" si="196"/>
        <v>63531351</v>
      </c>
      <c r="O265" s="87">
        <f t="shared" ref="O265" si="198">SUM(O266+O268+O272+O270)</f>
        <v>0</v>
      </c>
      <c r="P265" s="87">
        <f>SUM(P266+P268+P272+P270)</f>
        <v>63531351</v>
      </c>
    </row>
    <row r="266" spans="1:16" ht="34.5" x14ac:dyDescent="0.25">
      <c r="A266" s="43" t="s">
        <v>28</v>
      </c>
      <c r="B266" s="75" t="s">
        <v>39</v>
      </c>
      <c r="C266" s="60" t="s">
        <v>129</v>
      </c>
      <c r="D266" s="60" t="s">
        <v>90</v>
      </c>
      <c r="E266" s="45">
        <v>903</v>
      </c>
      <c r="F266" s="103">
        <v>80720</v>
      </c>
      <c r="G266" s="102" t="s">
        <v>29</v>
      </c>
      <c r="H266" s="220">
        <f>SUM(H267)</f>
        <v>56988446.969999999</v>
      </c>
      <c r="I266" s="220">
        <f>SUM(I267)</f>
        <v>0</v>
      </c>
      <c r="J266" s="220">
        <f>SUM(J267)</f>
        <v>56988446.969999999</v>
      </c>
      <c r="K266" s="220">
        <f t="shared" ref="K266:O266" si="199">SUM(K267)</f>
        <v>59227420</v>
      </c>
      <c r="L266" s="220">
        <f t="shared" si="199"/>
        <v>0</v>
      </c>
      <c r="M266" s="220">
        <f>SUM(M267)</f>
        <v>59227420</v>
      </c>
      <c r="N266" s="220">
        <f t="shared" si="199"/>
        <v>61130080</v>
      </c>
      <c r="O266" s="220">
        <f t="shared" si="199"/>
        <v>0</v>
      </c>
      <c r="P266" s="220">
        <f>SUM(P267)</f>
        <v>61130080</v>
      </c>
    </row>
    <row r="267" spans="1:16" x14ac:dyDescent="0.25">
      <c r="A267" s="43" t="s">
        <v>32</v>
      </c>
      <c r="B267" s="75" t="s">
        <v>39</v>
      </c>
      <c r="C267" s="60" t="s">
        <v>129</v>
      </c>
      <c r="D267" s="60" t="s">
        <v>90</v>
      </c>
      <c r="E267" s="45">
        <v>903</v>
      </c>
      <c r="F267" s="103">
        <v>80720</v>
      </c>
      <c r="G267" s="102" t="s">
        <v>33</v>
      </c>
      <c r="H267" s="220">
        <f>SUM(Лист1!G112)</f>
        <v>56988446.969999999</v>
      </c>
      <c r="I267" s="220">
        <f>SUM(Лист1!H112)</f>
        <v>0</v>
      </c>
      <c r="J267" s="220">
        <f>SUM(H267+I267)</f>
        <v>56988446.969999999</v>
      </c>
      <c r="K267" s="220">
        <f>SUM(Лист1!J112)</f>
        <v>59227420</v>
      </c>
      <c r="L267" s="220">
        <f>SUM(Лист1!K112)</f>
        <v>0</v>
      </c>
      <c r="M267" s="220">
        <f>SUM(K267+L267)</f>
        <v>59227420</v>
      </c>
      <c r="N267" s="220">
        <f>SUM(Лист1!M112)</f>
        <v>61130080</v>
      </c>
      <c r="O267" s="220">
        <f>SUM(Лист1!N112)</f>
        <v>0</v>
      </c>
      <c r="P267" s="220">
        <f>SUM(N267+O267)</f>
        <v>61130080</v>
      </c>
    </row>
    <row r="268" spans="1:16" x14ac:dyDescent="0.25">
      <c r="A268" s="43" t="s">
        <v>11</v>
      </c>
      <c r="B268" s="75" t="s">
        <v>39</v>
      </c>
      <c r="C268" s="60" t="s">
        <v>129</v>
      </c>
      <c r="D268" s="60" t="s">
        <v>90</v>
      </c>
      <c r="E268" s="45">
        <v>903</v>
      </c>
      <c r="F268" s="103">
        <v>80720</v>
      </c>
      <c r="G268" s="102" t="s">
        <v>12</v>
      </c>
      <c r="H268" s="220">
        <f>SUM(H269)</f>
        <v>3347463.03</v>
      </c>
      <c r="I268" s="220">
        <f>SUM(I269)</f>
        <v>0</v>
      </c>
      <c r="J268" s="220">
        <f>SUM(J269)</f>
        <v>3347463.03</v>
      </c>
      <c r="K268" s="220">
        <f t="shared" ref="K268:O268" si="200">SUM(K269)</f>
        <v>881495</v>
      </c>
      <c r="L268" s="220">
        <f t="shared" si="200"/>
        <v>0</v>
      </c>
      <c r="M268" s="220">
        <f>SUM(M269)</f>
        <v>881495</v>
      </c>
      <c r="N268" s="220">
        <f t="shared" si="200"/>
        <v>2218771</v>
      </c>
      <c r="O268" s="220">
        <f t="shared" si="200"/>
        <v>0</v>
      </c>
      <c r="P268" s="220">
        <f>SUM(P269)</f>
        <v>2218771</v>
      </c>
    </row>
    <row r="269" spans="1:16" x14ac:dyDescent="0.25">
      <c r="A269" s="106" t="s">
        <v>140</v>
      </c>
      <c r="B269" s="75" t="s">
        <v>39</v>
      </c>
      <c r="C269" s="60" t="s">
        <v>129</v>
      </c>
      <c r="D269" s="60" t="s">
        <v>90</v>
      </c>
      <c r="E269" s="45">
        <v>903</v>
      </c>
      <c r="F269" s="103">
        <v>80720</v>
      </c>
      <c r="G269" s="102" t="s">
        <v>14</v>
      </c>
      <c r="H269" s="220">
        <f>SUM(Лист1!G114)</f>
        <v>3347463.03</v>
      </c>
      <c r="I269" s="220">
        <f>SUM(Лист1!H114)</f>
        <v>0</v>
      </c>
      <c r="J269" s="220">
        <f>SUM(H269+I269)</f>
        <v>3347463.03</v>
      </c>
      <c r="K269" s="220">
        <f>SUM(Лист1!J114)</f>
        <v>881495</v>
      </c>
      <c r="L269" s="220">
        <f>SUM(Лист1!K114)</f>
        <v>0</v>
      </c>
      <c r="M269" s="220">
        <f>SUM(K269+L269)</f>
        <v>881495</v>
      </c>
      <c r="N269" s="220">
        <f>SUM(Лист1!M114)</f>
        <v>2218771</v>
      </c>
      <c r="O269" s="220">
        <f>SUM(Лист1!N114)</f>
        <v>0</v>
      </c>
      <c r="P269" s="220">
        <f>SUM(N269+O269)</f>
        <v>2218771</v>
      </c>
    </row>
    <row r="270" spans="1:16" x14ac:dyDescent="0.25">
      <c r="A270" s="315" t="s">
        <v>85</v>
      </c>
      <c r="B270" s="75" t="s">
        <v>39</v>
      </c>
      <c r="C270" s="60" t="s">
        <v>129</v>
      </c>
      <c r="D270" s="60" t="s">
        <v>90</v>
      </c>
      <c r="E270" s="45">
        <v>903</v>
      </c>
      <c r="F270" s="103">
        <v>80720</v>
      </c>
      <c r="G270" s="102" t="s">
        <v>76</v>
      </c>
      <c r="H270" s="220">
        <f>SUM(H271)</f>
        <v>131000</v>
      </c>
      <c r="I270" s="220">
        <f>SUM(I271)</f>
        <v>0</v>
      </c>
      <c r="J270" s="220">
        <f>SUM(J271)</f>
        <v>131000</v>
      </c>
      <c r="K270" s="220">
        <f t="shared" ref="K270:O270" si="201">SUM(K271)</f>
        <v>90000</v>
      </c>
      <c r="L270" s="220">
        <f t="shared" si="201"/>
        <v>0</v>
      </c>
      <c r="M270" s="220">
        <f>SUM(M271)</f>
        <v>90000</v>
      </c>
      <c r="N270" s="220">
        <f t="shared" si="201"/>
        <v>90000</v>
      </c>
      <c r="O270" s="220">
        <f t="shared" si="201"/>
        <v>0</v>
      </c>
      <c r="P270" s="220">
        <f>SUM(P271)</f>
        <v>90000</v>
      </c>
    </row>
    <row r="271" spans="1:16" x14ac:dyDescent="0.25">
      <c r="A271" s="270" t="s">
        <v>259</v>
      </c>
      <c r="B271" s="75" t="s">
        <v>39</v>
      </c>
      <c r="C271" s="60" t="s">
        <v>129</v>
      </c>
      <c r="D271" s="60" t="s">
        <v>90</v>
      </c>
      <c r="E271" s="45">
        <v>903</v>
      </c>
      <c r="F271" s="103">
        <v>80720</v>
      </c>
      <c r="G271" s="102" t="s">
        <v>260</v>
      </c>
      <c r="H271" s="220">
        <f>SUM(Лист1!G116)</f>
        <v>131000</v>
      </c>
      <c r="I271" s="220">
        <f>SUM(Лист1!H116)</f>
        <v>0</v>
      </c>
      <c r="J271" s="220">
        <f>SUM(H271+I271)</f>
        <v>131000</v>
      </c>
      <c r="K271" s="220">
        <f>SUM(Лист1!J116)</f>
        <v>90000</v>
      </c>
      <c r="L271" s="220">
        <f>SUM(Лист1!K116)</f>
        <v>0</v>
      </c>
      <c r="M271" s="220">
        <f>SUM(K271+L271)</f>
        <v>90000</v>
      </c>
      <c r="N271" s="220">
        <f>SUM(Лист1!M116)</f>
        <v>90000</v>
      </c>
      <c r="O271" s="220">
        <f>SUM(Лист1!N116)</f>
        <v>0</v>
      </c>
      <c r="P271" s="220">
        <f>SUM(N271+O271)</f>
        <v>90000</v>
      </c>
    </row>
    <row r="272" spans="1:16" x14ac:dyDescent="0.25">
      <c r="A272" s="106" t="s">
        <v>34</v>
      </c>
      <c r="B272" s="75" t="s">
        <v>39</v>
      </c>
      <c r="C272" s="60" t="s">
        <v>129</v>
      </c>
      <c r="D272" s="60" t="s">
        <v>90</v>
      </c>
      <c r="E272" s="45">
        <v>903</v>
      </c>
      <c r="F272" s="103">
        <v>80720</v>
      </c>
      <c r="G272" s="102" t="s">
        <v>35</v>
      </c>
      <c r="H272" s="220">
        <f>SUM(Лист1!G117)</f>
        <v>92500</v>
      </c>
      <c r="I272" s="220">
        <f>SUM(Лист1!H117)</f>
        <v>0</v>
      </c>
      <c r="J272" s="220">
        <f>SUM(J273)</f>
        <v>92500</v>
      </c>
      <c r="K272" s="220">
        <f>SUM(Лист1!J117)</f>
        <v>92500</v>
      </c>
      <c r="L272" s="220">
        <f>SUM(Лист1!K117)</f>
        <v>0</v>
      </c>
      <c r="M272" s="220">
        <f>SUM(M273)</f>
        <v>92500</v>
      </c>
      <c r="N272" s="220">
        <f>SUM(Лист1!M117)</f>
        <v>92500</v>
      </c>
      <c r="O272" s="220">
        <f>SUM(Лист1!N117)</f>
        <v>0</v>
      </c>
      <c r="P272" s="220">
        <f>SUM(P273)</f>
        <v>92500</v>
      </c>
    </row>
    <row r="273" spans="1:16" x14ac:dyDescent="0.25">
      <c r="A273" s="106" t="s">
        <v>122</v>
      </c>
      <c r="B273" s="75" t="s">
        <v>39</v>
      </c>
      <c r="C273" s="60" t="s">
        <v>129</v>
      </c>
      <c r="D273" s="75" t="s">
        <v>90</v>
      </c>
      <c r="E273" s="41">
        <v>903</v>
      </c>
      <c r="F273" s="103">
        <v>80720</v>
      </c>
      <c r="G273" s="102" t="s">
        <v>121</v>
      </c>
      <c r="H273" s="220">
        <f>SUM(Лист1!G118)</f>
        <v>92500</v>
      </c>
      <c r="I273" s="220">
        <f>SUM(Лист1!H118)</f>
        <v>0</v>
      </c>
      <c r="J273" s="220">
        <f>SUM(H273+I273)</f>
        <v>92500</v>
      </c>
      <c r="K273" s="220">
        <f>SUM(Лист1!J118)</f>
        <v>92500</v>
      </c>
      <c r="L273" s="220">
        <f>SUM(Лист1!K118)</f>
        <v>0</v>
      </c>
      <c r="M273" s="220">
        <f>SUM(K273+L273)</f>
        <v>92500</v>
      </c>
      <c r="N273" s="220">
        <f>SUM(Лист1!M118)</f>
        <v>92500</v>
      </c>
      <c r="O273" s="220">
        <f>SUM(Лист1!N118)</f>
        <v>0</v>
      </c>
      <c r="P273" s="220">
        <f>SUM(N273+O273)</f>
        <v>92500</v>
      </c>
    </row>
    <row r="274" spans="1:16" ht="26.25" x14ac:dyDescent="0.25">
      <c r="A274" s="117" t="s">
        <v>156</v>
      </c>
      <c r="B274" s="62" t="s">
        <v>39</v>
      </c>
      <c r="C274" s="62" t="s">
        <v>129</v>
      </c>
      <c r="D274" s="62" t="s">
        <v>90</v>
      </c>
      <c r="E274" s="56">
        <v>903</v>
      </c>
      <c r="F274" s="132">
        <v>82370</v>
      </c>
      <c r="G274" s="133" t="s">
        <v>7</v>
      </c>
      <c r="H274" s="87">
        <f>SUM(H275)</f>
        <v>100000</v>
      </c>
      <c r="I274" s="87">
        <f>SUM(I275)</f>
        <v>0</v>
      </c>
      <c r="J274" s="87">
        <f>SUM(J275)</f>
        <v>100000</v>
      </c>
      <c r="K274" s="87">
        <f t="shared" ref="K274:O274" si="202">SUM(K275)</f>
        <v>100000</v>
      </c>
      <c r="L274" s="87">
        <f t="shared" si="202"/>
        <v>0</v>
      </c>
      <c r="M274" s="87">
        <f>SUM(M275)</f>
        <v>100000</v>
      </c>
      <c r="N274" s="87">
        <f t="shared" si="202"/>
        <v>100000</v>
      </c>
      <c r="O274" s="87">
        <f t="shared" si="202"/>
        <v>0</v>
      </c>
      <c r="P274" s="87">
        <f>SUM(P275)</f>
        <v>100000</v>
      </c>
    </row>
    <row r="275" spans="1:16" ht="23.25" x14ac:dyDescent="0.25">
      <c r="A275" s="141" t="s">
        <v>293</v>
      </c>
      <c r="B275" s="75" t="s">
        <v>39</v>
      </c>
      <c r="C275" s="60" t="s">
        <v>129</v>
      </c>
      <c r="D275" s="60" t="s">
        <v>90</v>
      </c>
      <c r="E275" s="41">
        <v>903</v>
      </c>
      <c r="F275" s="103">
        <v>82370</v>
      </c>
      <c r="G275" s="102" t="s">
        <v>16</v>
      </c>
      <c r="H275" s="220">
        <f>SUM(H276:H276)</f>
        <v>100000</v>
      </c>
      <c r="I275" s="220">
        <f>SUM(I276:I276)</f>
        <v>0</v>
      </c>
      <c r="J275" s="220">
        <f>SUM(J276:J276)</f>
        <v>100000</v>
      </c>
      <c r="K275" s="220">
        <f t="shared" ref="K275:O275" si="203">SUM(K276:K276)</f>
        <v>100000</v>
      </c>
      <c r="L275" s="220">
        <f t="shared" si="203"/>
        <v>0</v>
      </c>
      <c r="M275" s="220">
        <f>SUM(M276:M276)</f>
        <v>100000</v>
      </c>
      <c r="N275" s="220">
        <f t="shared" si="203"/>
        <v>100000</v>
      </c>
      <c r="O275" s="220">
        <f t="shared" si="203"/>
        <v>0</v>
      </c>
      <c r="P275" s="220">
        <f>SUM(P276:P276)</f>
        <v>100000</v>
      </c>
    </row>
    <row r="276" spans="1:16" x14ac:dyDescent="0.25">
      <c r="A276" s="107" t="s">
        <v>131</v>
      </c>
      <c r="B276" s="75" t="s">
        <v>39</v>
      </c>
      <c r="C276" s="60" t="s">
        <v>129</v>
      </c>
      <c r="D276" s="60" t="s">
        <v>90</v>
      </c>
      <c r="E276" s="41">
        <v>903</v>
      </c>
      <c r="F276" s="103">
        <v>82370</v>
      </c>
      <c r="G276" s="102" t="s">
        <v>130</v>
      </c>
      <c r="H276" s="220">
        <f>SUM(Лист1!G27)</f>
        <v>100000</v>
      </c>
      <c r="I276" s="220">
        <f>SUM(Лист1!H27)</f>
        <v>0</v>
      </c>
      <c r="J276" s="220">
        <f>SUM(H276+I276)</f>
        <v>100000</v>
      </c>
      <c r="K276" s="220">
        <f>SUM(Лист1!J27)</f>
        <v>100000</v>
      </c>
      <c r="L276" s="220">
        <f>SUM(Лист1!K27)</f>
        <v>0</v>
      </c>
      <c r="M276" s="220">
        <f>SUM(K276+L276)</f>
        <v>100000</v>
      </c>
      <c r="N276" s="220">
        <f>SUM(Лист1!M27)</f>
        <v>100000</v>
      </c>
      <c r="O276" s="220">
        <f>SUM(Лист1!N27)</f>
        <v>0</v>
      </c>
      <c r="P276" s="220">
        <f>SUM(N276+O276)</f>
        <v>100000</v>
      </c>
    </row>
    <row r="277" spans="1:16" ht="26.25" x14ac:dyDescent="0.25">
      <c r="A277" s="112" t="s">
        <v>195</v>
      </c>
      <c r="B277" s="62" t="s">
        <v>39</v>
      </c>
      <c r="C277" s="62" t="s">
        <v>129</v>
      </c>
      <c r="D277" s="62" t="s">
        <v>90</v>
      </c>
      <c r="E277" s="56">
        <v>903</v>
      </c>
      <c r="F277" s="132" t="s">
        <v>160</v>
      </c>
      <c r="G277" s="133" t="s">
        <v>7</v>
      </c>
      <c r="H277" s="87">
        <f>SUM(H278)</f>
        <v>1199520</v>
      </c>
      <c r="I277" s="87">
        <f>SUM(I278)</f>
        <v>0</v>
      </c>
      <c r="J277" s="87">
        <f>SUM(J278)</f>
        <v>1199520</v>
      </c>
      <c r="K277" s="87">
        <f t="shared" ref="K277:O277" si="204">SUM(K278)</f>
        <v>1199479.5699999998</v>
      </c>
      <c r="L277" s="87">
        <f t="shared" si="204"/>
        <v>0</v>
      </c>
      <c r="M277" s="87">
        <f>SUM(M278)</f>
        <v>1199479.5699999998</v>
      </c>
      <c r="N277" s="87">
        <f t="shared" si="204"/>
        <v>1199250</v>
      </c>
      <c r="O277" s="87">
        <f t="shared" si="204"/>
        <v>0</v>
      </c>
      <c r="P277" s="87">
        <f>SUM(P278)</f>
        <v>1199250</v>
      </c>
    </row>
    <row r="278" spans="1:16" ht="23.25" x14ac:dyDescent="0.25">
      <c r="A278" s="141" t="s">
        <v>293</v>
      </c>
      <c r="B278" s="75" t="s">
        <v>39</v>
      </c>
      <c r="C278" s="60" t="s">
        <v>129</v>
      </c>
      <c r="D278" s="75" t="s">
        <v>90</v>
      </c>
      <c r="E278" s="41">
        <v>903</v>
      </c>
      <c r="F278" s="103" t="s">
        <v>160</v>
      </c>
      <c r="G278" s="102" t="s">
        <v>16</v>
      </c>
      <c r="H278" s="220">
        <f>SUM(H279:H280)</f>
        <v>1199520</v>
      </c>
      <c r="I278" s="220">
        <f>SUM(I279:I280)</f>
        <v>0</v>
      </c>
      <c r="J278" s="220">
        <f>SUM(J279:J280)</f>
        <v>1199520</v>
      </c>
      <c r="K278" s="220">
        <f t="shared" ref="K278:N278" si="205">SUM(K279:K280)</f>
        <v>1199479.5699999998</v>
      </c>
      <c r="L278" s="220">
        <f t="shared" ref="L278" si="206">SUM(L279:L280)</f>
        <v>0</v>
      </c>
      <c r="M278" s="220">
        <f>SUM(M279:M280)</f>
        <v>1199479.5699999998</v>
      </c>
      <c r="N278" s="220">
        <f t="shared" si="205"/>
        <v>1199250</v>
      </c>
      <c r="O278" s="220">
        <f t="shared" ref="O278" si="207">SUM(O279:O280)</f>
        <v>0</v>
      </c>
      <c r="P278" s="220">
        <f>SUM(P279:P280)</f>
        <v>1199250</v>
      </c>
    </row>
    <row r="279" spans="1:16" x14ac:dyDescent="0.25">
      <c r="A279" s="107" t="s">
        <v>131</v>
      </c>
      <c r="B279" s="75" t="s">
        <v>39</v>
      </c>
      <c r="C279" s="60" t="s">
        <v>129</v>
      </c>
      <c r="D279" s="60" t="s">
        <v>90</v>
      </c>
      <c r="E279" s="41">
        <v>903</v>
      </c>
      <c r="F279" s="103" t="s">
        <v>160</v>
      </c>
      <c r="G279" s="102" t="s">
        <v>130</v>
      </c>
      <c r="H279" s="220">
        <f>SUM(Лист1!G102)</f>
        <v>855400</v>
      </c>
      <c r="I279" s="220">
        <f>SUM(Лист1!H102)</f>
        <v>0</v>
      </c>
      <c r="J279" s="220">
        <f>SUM(H279+I279)</f>
        <v>855400</v>
      </c>
      <c r="K279" s="220">
        <f>SUM(Лист1!J102)</f>
        <v>855359.57</v>
      </c>
      <c r="L279" s="220">
        <f>SUM(Лист1!K102)</f>
        <v>0</v>
      </c>
      <c r="M279" s="220">
        <f>SUM(K279+L279)</f>
        <v>855359.57</v>
      </c>
      <c r="N279" s="220">
        <f>SUM(Лист1!M102)</f>
        <v>855130</v>
      </c>
      <c r="O279" s="220">
        <f>SUM(Лист1!N102)</f>
        <v>0</v>
      </c>
      <c r="P279" s="220">
        <f>SUM(N279+O279)</f>
        <v>855130</v>
      </c>
    </row>
    <row r="280" spans="1:16" x14ac:dyDescent="0.25">
      <c r="A280" s="141" t="s">
        <v>133</v>
      </c>
      <c r="B280" s="75" t="s">
        <v>39</v>
      </c>
      <c r="C280" s="60" t="s">
        <v>129</v>
      </c>
      <c r="D280" s="60" t="s">
        <v>90</v>
      </c>
      <c r="E280" s="41">
        <v>903</v>
      </c>
      <c r="F280" s="103" t="s">
        <v>160</v>
      </c>
      <c r="G280" s="102" t="s">
        <v>132</v>
      </c>
      <c r="H280" s="220">
        <f>SUM(Лист1!G103)</f>
        <v>344120</v>
      </c>
      <c r="I280" s="220">
        <f>SUM(Лист1!H103)</f>
        <v>0</v>
      </c>
      <c r="J280" s="220">
        <f>SUM(H280+I280)</f>
        <v>344120</v>
      </c>
      <c r="K280" s="220">
        <f>SUM(Лист1!J103)</f>
        <v>344120</v>
      </c>
      <c r="L280" s="220">
        <f>SUM(Лист1!K103)</f>
        <v>0</v>
      </c>
      <c r="M280" s="220">
        <f>SUM(K280+L280)</f>
        <v>344120</v>
      </c>
      <c r="N280" s="220">
        <f>SUM(Лист1!M103)</f>
        <v>344120</v>
      </c>
      <c r="O280" s="220">
        <f>SUM(Лист1!N103)</f>
        <v>0</v>
      </c>
      <c r="P280" s="220">
        <f>SUM(N280+O280)</f>
        <v>344120</v>
      </c>
    </row>
    <row r="281" spans="1:16" ht="39" x14ac:dyDescent="0.25">
      <c r="A281" s="211" t="s">
        <v>255</v>
      </c>
      <c r="B281" s="62" t="s">
        <v>39</v>
      </c>
      <c r="C281" s="62" t="s">
        <v>129</v>
      </c>
      <c r="D281" s="62" t="s">
        <v>90</v>
      </c>
      <c r="E281" s="56">
        <v>903</v>
      </c>
      <c r="F281" s="132" t="s">
        <v>257</v>
      </c>
      <c r="G281" s="133" t="s">
        <v>7</v>
      </c>
      <c r="H281" s="87">
        <f>SUM(H282)</f>
        <v>472357.45</v>
      </c>
      <c r="I281" s="87">
        <f>SUM(I282)</f>
        <v>0</v>
      </c>
      <c r="J281" s="87">
        <f>SUM(J282)</f>
        <v>472357.45</v>
      </c>
      <c r="K281" s="87">
        <f t="shared" ref="K281:O281" si="208">SUM(K282)</f>
        <v>544847.4</v>
      </c>
      <c r="L281" s="87">
        <f t="shared" si="208"/>
        <v>0</v>
      </c>
      <c r="M281" s="87">
        <f>SUM(M282)</f>
        <v>544847.4</v>
      </c>
      <c r="N281" s="87">
        <f t="shared" si="208"/>
        <v>699930.27</v>
      </c>
      <c r="O281" s="87">
        <f t="shared" si="208"/>
        <v>0</v>
      </c>
      <c r="P281" s="87">
        <f>SUM(P282)</f>
        <v>699930.27</v>
      </c>
    </row>
    <row r="282" spans="1:16" ht="23.25" x14ac:dyDescent="0.25">
      <c r="A282" s="141" t="s">
        <v>293</v>
      </c>
      <c r="B282" s="75" t="s">
        <v>39</v>
      </c>
      <c r="C282" s="60" t="s">
        <v>129</v>
      </c>
      <c r="D282" s="75" t="s">
        <v>90</v>
      </c>
      <c r="E282" s="41">
        <v>903</v>
      </c>
      <c r="F282" s="103" t="s">
        <v>257</v>
      </c>
      <c r="G282" s="102" t="s">
        <v>16</v>
      </c>
      <c r="H282" s="220">
        <f t="shared" ref="H282:P282" si="209">SUM(H283:H283)</f>
        <v>472357.45</v>
      </c>
      <c r="I282" s="220">
        <f t="shared" si="209"/>
        <v>0</v>
      </c>
      <c r="J282" s="220">
        <f t="shared" si="209"/>
        <v>472357.45</v>
      </c>
      <c r="K282" s="220">
        <f t="shared" si="209"/>
        <v>544847.4</v>
      </c>
      <c r="L282" s="220">
        <f t="shared" si="209"/>
        <v>0</v>
      </c>
      <c r="M282" s="220">
        <f t="shared" si="209"/>
        <v>544847.4</v>
      </c>
      <c r="N282" s="220">
        <f t="shared" si="209"/>
        <v>699930.27</v>
      </c>
      <c r="O282" s="220">
        <f t="shared" si="209"/>
        <v>0</v>
      </c>
      <c r="P282" s="220">
        <f t="shared" si="209"/>
        <v>699930.27</v>
      </c>
    </row>
    <row r="283" spans="1:16" x14ac:dyDescent="0.25">
      <c r="A283" s="247" t="s">
        <v>131</v>
      </c>
      <c r="B283" s="75" t="s">
        <v>39</v>
      </c>
      <c r="C283" s="60" t="s">
        <v>129</v>
      </c>
      <c r="D283" s="75" t="s">
        <v>90</v>
      </c>
      <c r="E283" s="41">
        <v>903</v>
      </c>
      <c r="F283" s="103" t="s">
        <v>257</v>
      </c>
      <c r="G283" s="102" t="s">
        <v>130</v>
      </c>
      <c r="H283" s="220">
        <f>SUM(Лист1!G69)</f>
        <v>472357.45</v>
      </c>
      <c r="I283" s="220">
        <f>SUM(Лист1!H69)</f>
        <v>0</v>
      </c>
      <c r="J283" s="220">
        <f>SUM(H283+I283)</f>
        <v>472357.45</v>
      </c>
      <c r="K283" s="220">
        <f>SUM(Лист1!J69)</f>
        <v>544847.4</v>
      </c>
      <c r="L283" s="220">
        <f>SUM(Лист1!K69)</f>
        <v>0</v>
      </c>
      <c r="M283" s="220">
        <f>SUM(K283+L283)</f>
        <v>544847.4</v>
      </c>
      <c r="N283" s="220">
        <f>SUM(Лист1!M69)</f>
        <v>699930.27</v>
      </c>
      <c r="O283" s="220">
        <f>SUM(Лист1!N69)</f>
        <v>0</v>
      </c>
      <c r="P283" s="220">
        <f>SUM(N283+O283)</f>
        <v>699930.27</v>
      </c>
    </row>
    <row r="284" spans="1:16" ht="39" x14ac:dyDescent="0.25">
      <c r="A284" s="211" t="s">
        <v>256</v>
      </c>
      <c r="B284" s="62" t="s">
        <v>39</v>
      </c>
      <c r="C284" s="62" t="s">
        <v>129</v>
      </c>
      <c r="D284" s="62" t="s">
        <v>90</v>
      </c>
      <c r="E284" s="56">
        <v>903</v>
      </c>
      <c r="F284" s="132" t="s">
        <v>258</v>
      </c>
      <c r="G284" s="133" t="s">
        <v>7</v>
      </c>
      <c r="H284" s="87">
        <f t="shared" ref="H284:P284" si="210">SUM(H285)</f>
        <v>831117.02</v>
      </c>
      <c r="I284" s="87">
        <f t="shared" si="210"/>
        <v>0</v>
      </c>
      <c r="J284" s="87">
        <f t="shared" si="210"/>
        <v>831117.02</v>
      </c>
      <c r="K284" s="87">
        <f t="shared" si="210"/>
        <v>997340.43</v>
      </c>
      <c r="L284" s="87">
        <f t="shared" si="210"/>
        <v>0</v>
      </c>
      <c r="M284" s="87">
        <f t="shared" si="210"/>
        <v>997340.43</v>
      </c>
      <c r="N284" s="87">
        <f t="shared" si="210"/>
        <v>707340.43</v>
      </c>
      <c r="O284" s="87">
        <f t="shared" si="210"/>
        <v>0</v>
      </c>
      <c r="P284" s="87">
        <f t="shared" si="210"/>
        <v>707340.43</v>
      </c>
    </row>
    <row r="285" spans="1:16" ht="23.25" x14ac:dyDescent="0.25">
      <c r="A285" s="141" t="s">
        <v>293</v>
      </c>
      <c r="B285" s="75" t="s">
        <v>39</v>
      </c>
      <c r="C285" s="60" t="s">
        <v>129</v>
      </c>
      <c r="D285" s="75" t="s">
        <v>90</v>
      </c>
      <c r="E285" s="41">
        <v>903</v>
      </c>
      <c r="F285" s="103" t="s">
        <v>258</v>
      </c>
      <c r="G285" s="102" t="s">
        <v>16</v>
      </c>
      <c r="H285" s="220">
        <f>SUM(H286:H287)</f>
        <v>831117.02</v>
      </c>
      <c r="I285" s="220">
        <f>SUM(I286:I287)</f>
        <v>0</v>
      </c>
      <c r="J285" s="220">
        <f>SUM(J286:J287)</f>
        <v>831117.02</v>
      </c>
      <c r="K285" s="220">
        <f t="shared" ref="K285:N285" si="211">SUM(K286:K287)</f>
        <v>997340.43</v>
      </c>
      <c r="L285" s="220">
        <f t="shared" ref="L285" si="212">SUM(L286:L287)</f>
        <v>0</v>
      </c>
      <c r="M285" s="220">
        <f>SUM(M286:M287)</f>
        <v>997340.43</v>
      </c>
      <c r="N285" s="220">
        <f t="shared" si="211"/>
        <v>707340.43</v>
      </c>
      <c r="O285" s="220">
        <f t="shared" ref="O285" si="213">SUM(O286:O287)</f>
        <v>0</v>
      </c>
      <c r="P285" s="220">
        <f>SUM(P286:P287)</f>
        <v>707340.43</v>
      </c>
    </row>
    <row r="286" spans="1:16" x14ac:dyDescent="0.25">
      <c r="A286" s="247" t="s">
        <v>131</v>
      </c>
      <c r="B286" s="75" t="s">
        <v>39</v>
      </c>
      <c r="C286" s="60" t="s">
        <v>129</v>
      </c>
      <c r="D286" s="60" t="s">
        <v>90</v>
      </c>
      <c r="E286" s="41">
        <v>903</v>
      </c>
      <c r="F286" s="103" t="s">
        <v>258</v>
      </c>
      <c r="G286" s="102" t="s">
        <v>130</v>
      </c>
      <c r="H286" s="220">
        <f>SUM(Лист1!G72)</f>
        <v>831117.02</v>
      </c>
      <c r="I286" s="220">
        <f>SUM(Лист1!H72)</f>
        <v>0</v>
      </c>
      <c r="J286" s="220">
        <f>SUM(H286+I286)</f>
        <v>831117.02</v>
      </c>
      <c r="K286" s="220">
        <f>SUM(Лист1!J72)</f>
        <v>997340.43</v>
      </c>
      <c r="L286" s="220">
        <f>SUM(Лист1!K72)</f>
        <v>0</v>
      </c>
      <c r="M286" s="220">
        <f>SUM(K286+L286)</f>
        <v>997340.43</v>
      </c>
      <c r="N286" s="220">
        <f>SUM(Лист1!M72)</f>
        <v>707340.43</v>
      </c>
      <c r="O286" s="220">
        <f>SUM(Лист1!N72)</f>
        <v>0</v>
      </c>
      <c r="P286" s="220">
        <f>SUM(N286+O286)</f>
        <v>707340.43</v>
      </c>
    </row>
    <row r="287" spans="1:16" x14ac:dyDescent="0.25">
      <c r="A287" s="141" t="s">
        <v>133</v>
      </c>
      <c r="B287" s="75" t="s">
        <v>39</v>
      </c>
      <c r="C287" s="60" t="s">
        <v>129</v>
      </c>
      <c r="D287" s="60" t="s">
        <v>90</v>
      </c>
      <c r="E287" s="41">
        <v>903</v>
      </c>
      <c r="F287" s="103" t="s">
        <v>258</v>
      </c>
      <c r="G287" s="102" t="s">
        <v>132</v>
      </c>
      <c r="H287" s="220">
        <f>SUM(Лист1!G73)</f>
        <v>0</v>
      </c>
      <c r="I287" s="220">
        <f>SUM(Лист1!H73)</f>
        <v>0</v>
      </c>
      <c r="J287" s="220">
        <f t="shared" ref="J287:J293" si="214">SUM(H287+I287)</f>
        <v>0</v>
      </c>
      <c r="K287" s="220">
        <f>SUM(Лист1!J73)</f>
        <v>0</v>
      </c>
      <c r="L287" s="220">
        <f>SUM(Лист1!K73)</f>
        <v>0</v>
      </c>
      <c r="M287" s="220">
        <f t="shared" ref="M287:M293" si="215">SUM(K287+L287)</f>
        <v>0</v>
      </c>
      <c r="N287" s="220">
        <f>SUM(Лист1!M73)</f>
        <v>0</v>
      </c>
      <c r="O287" s="220">
        <f>SUM(Лист1!N73)</f>
        <v>0</v>
      </c>
      <c r="P287" s="220">
        <f t="shared" ref="P287:P293" si="216">SUM(N287+O287)</f>
        <v>0</v>
      </c>
    </row>
    <row r="288" spans="1:16" ht="22.15" customHeight="1" x14ac:dyDescent="0.25">
      <c r="A288" s="117" t="s">
        <v>162</v>
      </c>
      <c r="B288" s="62" t="s">
        <v>39</v>
      </c>
      <c r="C288" s="62" t="s">
        <v>129</v>
      </c>
      <c r="D288" s="62" t="s">
        <v>90</v>
      </c>
      <c r="E288" s="56">
        <v>903</v>
      </c>
      <c r="F288" s="132">
        <v>82330</v>
      </c>
      <c r="G288" s="129" t="s">
        <v>7</v>
      </c>
      <c r="H288" s="87">
        <f>SUM(H289)</f>
        <v>78120</v>
      </c>
      <c r="I288" s="87">
        <f>SUM(I289)</f>
        <v>0</v>
      </c>
      <c r="J288" s="220">
        <f t="shared" si="214"/>
        <v>78120</v>
      </c>
      <c r="K288" s="87">
        <f t="shared" ref="K288:O288" si="217">SUM(K289)</f>
        <v>0</v>
      </c>
      <c r="L288" s="87">
        <f t="shared" si="217"/>
        <v>0</v>
      </c>
      <c r="M288" s="87">
        <f t="shared" si="215"/>
        <v>0</v>
      </c>
      <c r="N288" s="87">
        <f t="shared" si="217"/>
        <v>0</v>
      </c>
      <c r="O288" s="87">
        <f t="shared" si="217"/>
        <v>0</v>
      </c>
      <c r="P288" s="87">
        <f t="shared" si="216"/>
        <v>0</v>
      </c>
    </row>
    <row r="289" spans="1:16" ht="37.9" customHeight="1" x14ac:dyDescent="0.25">
      <c r="A289" s="43" t="s">
        <v>28</v>
      </c>
      <c r="B289" s="75" t="s">
        <v>39</v>
      </c>
      <c r="C289" s="60" t="s">
        <v>129</v>
      </c>
      <c r="D289" s="60" t="s">
        <v>90</v>
      </c>
      <c r="E289" s="41">
        <v>903</v>
      </c>
      <c r="F289" s="103">
        <v>82330</v>
      </c>
      <c r="G289" s="102" t="s">
        <v>29</v>
      </c>
      <c r="H289" s="220">
        <f t="shared" ref="H289:O289" si="218">SUM(H290)</f>
        <v>78120</v>
      </c>
      <c r="I289" s="220">
        <f t="shared" si="218"/>
        <v>0</v>
      </c>
      <c r="J289" s="220">
        <f t="shared" si="214"/>
        <v>78120</v>
      </c>
      <c r="K289" s="220">
        <f t="shared" si="218"/>
        <v>0</v>
      </c>
      <c r="L289" s="220">
        <f t="shared" si="218"/>
        <v>0</v>
      </c>
      <c r="M289" s="220">
        <f t="shared" si="215"/>
        <v>0</v>
      </c>
      <c r="N289" s="220">
        <f t="shared" si="218"/>
        <v>0</v>
      </c>
      <c r="O289" s="220">
        <f t="shared" si="218"/>
        <v>0</v>
      </c>
      <c r="P289" s="220">
        <f t="shared" si="216"/>
        <v>0</v>
      </c>
    </row>
    <row r="290" spans="1:16" ht="18.600000000000001" customHeight="1" x14ac:dyDescent="0.25">
      <c r="A290" s="43" t="s">
        <v>32</v>
      </c>
      <c r="B290" s="75" t="s">
        <v>39</v>
      </c>
      <c r="C290" s="60" t="s">
        <v>129</v>
      </c>
      <c r="D290" s="60" t="s">
        <v>90</v>
      </c>
      <c r="E290" s="41">
        <v>903</v>
      </c>
      <c r="F290" s="103">
        <v>82330</v>
      </c>
      <c r="G290" s="102" t="s">
        <v>33</v>
      </c>
      <c r="H290" s="220">
        <f>SUM(Лист1!G121)</f>
        <v>78120</v>
      </c>
      <c r="I290" s="220">
        <f>SUM(Лист1!H121)</f>
        <v>0</v>
      </c>
      <c r="J290" s="220">
        <f t="shared" si="214"/>
        <v>78120</v>
      </c>
      <c r="K290" s="220">
        <f>SUM(Лист1!J121)</f>
        <v>0</v>
      </c>
      <c r="L290" s="220">
        <f>SUM(Лист1!K121)</f>
        <v>0</v>
      </c>
      <c r="M290" s="220">
        <f t="shared" si="215"/>
        <v>0</v>
      </c>
      <c r="N290" s="220">
        <f>SUM(Лист1!M121)</f>
        <v>0</v>
      </c>
      <c r="O290" s="220">
        <f>SUM(Лист1!N121)</f>
        <v>0</v>
      </c>
      <c r="P290" s="220">
        <f t="shared" si="216"/>
        <v>0</v>
      </c>
    </row>
    <row r="291" spans="1:16" x14ac:dyDescent="0.25">
      <c r="A291" s="211" t="s">
        <v>291</v>
      </c>
      <c r="B291" s="62" t="s">
        <v>39</v>
      </c>
      <c r="C291" s="62" t="s">
        <v>129</v>
      </c>
      <c r="D291" s="62" t="s">
        <v>90</v>
      </c>
      <c r="E291" s="56">
        <v>903</v>
      </c>
      <c r="F291" s="132" t="s">
        <v>292</v>
      </c>
      <c r="G291" s="129" t="s">
        <v>7</v>
      </c>
      <c r="H291" s="87">
        <f>SUM(H292)</f>
        <v>7301265.6600000001</v>
      </c>
      <c r="I291" s="87">
        <f>SUM(I292)</f>
        <v>0</v>
      </c>
      <c r="J291" s="220">
        <f t="shared" si="214"/>
        <v>7301265.6600000001</v>
      </c>
      <c r="K291" s="87">
        <f t="shared" ref="K291:O291" si="219">SUM(K292)</f>
        <v>0</v>
      </c>
      <c r="L291" s="87">
        <f t="shared" si="219"/>
        <v>0</v>
      </c>
      <c r="M291" s="87">
        <f t="shared" si="215"/>
        <v>0</v>
      </c>
      <c r="N291" s="87">
        <f t="shared" si="219"/>
        <v>0</v>
      </c>
      <c r="O291" s="87">
        <f t="shared" si="219"/>
        <v>0</v>
      </c>
      <c r="P291" s="87">
        <f t="shared" si="216"/>
        <v>0</v>
      </c>
    </row>
    <row r="292" spans="1:16" ht="23.25" x14ac:dyDescent="0.25">
      <c r="A292" s="141" t="s">
        <v>293</v>
      </c>
      <c r="B292" s="75" t="s">
        <v>39</v>
      </c>
      <c r="C292" s="60" t="s">
        <v>129</v>
      </c>
      <c r="D292" s="60" t="s">
        <v>90</v>
      </c>
      <c r="E292" s="41">
        <v>903</v>
      </c>
      <c r="F292" s="103" t="s">
        <v>292</v>
      </c>
      <c r="G292" s="102" t="s">
        <v>16</v>
      </c>
      <c r="H292" s="220">
        <f t="shared" ref="H292:O292" si="220">SUM(H293)</f>
        <v>7301265.6600000001</v>
      </c>
      <c r="I292" s="220">
        <f t="shared" si="220"/>
        <v>0</v>
      </c>
      <c r="J292" s="220">
        <f t="shared" si="214"/>
        <v>7301265.6600000001</v>
      </c>
      <c r="K292" s="220">
        <f t="shared" si="220"/>
        <v>0</v>
      </c>
      <c r="L292" s="220">
        <f t="shared" si="220"/>
        <v>0</v>
      </c>
      <c r="M292" s="220">
        <f t="shared" si="215"/>
        <v>0</v>
      </c>
      <c r="N292" s="220">
        <f t="shared" si="220"/>
        <v>0</v>
      </c>
      <c r="O292" s="220">
        <f t="shared" si="220"/>
        <v>0</v>
      </c>
      <c r="P292" s="220">
        <f t="shared" si="216"/>
        <v>0</v>
      </c>
    </row>
    <row r="293" spans="1:16" x14ac:dyDescent="0.25">
      <c r="A293" s="247" t="s">
        <v>131</v>
      </c>
      <c r="B293" s="75" t="s">
        <v>39</v>
      </c>
      <c r="C293" s="60" t="s">
        <v>129</v>
      </c>
      <c r="D293" s="60" t="s">
        <v>90</v>
      </c>
      <c r="E293" s="41">
        <v>903</v>
      </c>
      <c r="F293" s="103" t="s">
        <v>292</v>
      </c>
      <c r="G293" s="102" t="s">
        <v>130</v>
      </c>
      <c r="H293" s="220">
        <f>SUM(Лист1!G62)</f>
        <v>7301265.6600000001</v>
      </c>
      <c r="I293" s="220">
        <f>SUM(Лист1!H62)</f>
        <v>0</v>
      </c>
      <c r="J293" s="220">
        <f t="shared" si="214"/>
        <v>7301265.6600000001</v>
      </c>
      <c r="K293" s="220">
        <f>SUM(Лист1!J62)</f>
        <v>0</v>
      </c>
      <c r="L293" s="220">
        <f>SUM(Лист1!K62)</f>
        <v>0</v>
      </c>
      <c r="M293" s="220">
        <f t="shared" si="215"/>
        <v>0</v>
      </c>
      <c r="N293" s="220">
        <f>SUM(Лист1!M62)</f>
        <v>0</v>
      </c>
      <c r="O293" s="220">
        <f>SUM(Лист1!N62)</f>
        <v>0</v>
      </c>
      <c r="P293" s="220">
        <f t="shared" si="216"/>
        <v>0</v>
      </c>
    </row>
    <row r="294" spans="1:16" ht="51.75" x14ac:dyDescent="0.25">
      <c r="A294" s="211" t="s">
        <v>263</v>
      </c>
      <c r="B294" s="62" t="s">
        <v>39</v>
      </c>
      <c r="C294" s="62" t="s">
        <v>129</v>
      </c>
      <c r="D294" s="62" t="s">
        <v>90</v>
      </c>
      <c r="E294" s="56">
        <v>903</v>
      </c>
      <c r="F294" s="132">
        <v>53030</v>
      </c>
      <c r="G294" s="133" t="s">
        <v>7</v>
      </c>
      <c r="H294" s="87">
        <f>SUM(H295)</f>
        <v>21404880</v>
      </c>
      <c r="I294" s="87">
        <f>SUM(I295)</f>
        <v>0</v>
      </c>
      <c r="J294" s="87">
        <f>SUM(J295)</f>
        <v>21404880</v>
      </c>
      <c r="K294" s="87">
        <f t="shared" ref="K294:O294" si="221">SUM(K295)</f>
        <v>21170520</v>
      </c>
      <c r="L294" s="87">
        <f t="shared" si="221"/>
        <v>0</v>
      </c>
      <c r="M294" s="87">
        <f>SUM(M295)</f>
        <v>21170520</v>
      </c>
      <c r="N294" s="87">
        <f t="shared" si="221"/>
        <v>21170520</v>
      </c>
      <c r="O294" s="87">
        <f t="shared" si="221"/>
        <v>0</v>
      </c>
      <c r="P294" s="87">
        <f>SUM(P295)</f>
        <v>21170520</v>
      </c>
    </row>
    <row r="295" spans="1:16" ht="23.25" x14ac:dyDescent="0.25">
      <c r="A295" s="141" t="s">
        <v>293</v>
      </c>
      <c r="B295" s="75" t="s">
        <v>39</v>
      </c>
      <c r="C295" s="60" t="s">
        <v>129</v>
      </c>
      <c r="D295" s="75" t="s">
        <v>90</v>
      </c>
      <c r="E295" s="41">
        <v>903</v>
      </c>
      <c r="F295" s="103">
        <v>53030</v>
      </c>
      <c r="G295" s="102" t="s">
        <v>16</v>
      </c>
      <c r="H295" s="220">
        <f>SUM(H296:H297)</f>
        <v>21404880</v>
      </c>
      <c r="I295" s="220">
        <f>SUM(I296:I297)</f>
        <v>0</v>
      </c>
      <c r="J295" s="220">
        <f>SUM(J296:J297)</f>
        <v>21404880</v>
      </c>
      <c r="K295" s="220">
        <f t="shared" ref="K295:N295" si="222">SUM(K296:K297)</f>
        <v>21170520</v>
      </c>
      <c r="L295" s="220">
        <f t="shared" ref="L295" si="223">SUM(L296:L297)</f>
        <v>0</v>
      </c>
      <c r="M295" s="220">
        <f>SUM(M296:M297)</f>
        <v>21170520</v>
      </c>
      <c r="N295" s="220">
        <f t="shared" si="222"/>
        <v>21170520</v>
      </c>
      <c r="O295" s="220">
        <f t="shared" ref="O295" si="224">SUM(O296:O297)</f>
        <v>0</v>
      </c>
      <c r="P295" s="220">
        <f>SUM(P296:P297)</f>
        <v>21170520</v>
      </c>
    </row>
    <row r="296" spans="1:16" x14ac:dyDescent="0.25">
      <c r="A296" s="247" t="s">
        <v>131</v>
      </c>
      <c r="B296" s="75" t="s">
        <v>39</v>
      </c>
      <c r="C296" s="60" t="s">
        <v>129</v>
      </c>
      <c r="D296" s="75" t="s">
        <v>90</v>
      </c>
      <c r="E296" s="41">
        <v>903</v>
      </c>
      <c r="F296" s="103">
        <v>53030</v>
      </c>
      <c r="G296" s="102" t="s">
        <v>130</v>
      </c>
      <c r="H296" s="220">
        <f>SUM(Лист1!G76)</f>
        <v>16717680</v>
      </c>
      <c r="I296" s="220">
        <f>SUM(Лист1!H76)</f>
        <v>0</v>
      </c>
      <c r="J296" s="220">
        <f>SUM(H296+I296)</f>
        <v>16717680</v>
      </c>
      <c r="K296" s="220">
        <f>SUM(Лист1!J76)</f>
        <v>16483320</v>
      </c>
      <c r="L296" s="220">
        <f>SUM(Лист1!K76)</f>
        <v>0</v>
      </c>
      <c r="M296" s="220">
        <f>SUM(K296+L296)</f>
        <v>16483320</v>
      </c>
      <c r="N296" s="220">
        <f>SUM(Лист1!M76)</f>
        <v>16483320</v>
      </c>
      <c r="O296" s="220">
        <f>SUM(Лист1!N76)</f>
        <v>0</v>
      </c>
      <c r="P296" s="220">
        <f>SUM(N296+O296)</f>
        <v>16483320</v>
      </c>
    </row>
    <row r="297" spans="1:16" x14ac:dyDescent="0.25">
      <c r="A297" s="247" t="s">
        <v>133</v>
      </c>
      <c r="B297" s="75" t="s">
        <v>39</v>
      </c>
      <c r="C297" s="60" t="s">
        <v>129</v>
      </c>
      <c r="D297" s="60" t="s">
        <v>90</v>
      </c>
      <c r="E297" s="41">
        <v>903</v>
      </c>
      <c r="F297" s="103">
        <v>53030</v>
      </c>
      <c r="G297" s="102" t="s">
        <v>132</v>
      </c>
      <c r="H297" s="220">
        <f>SUM(Лист1!G77)</f>
        <v>4687200</v>
      </c>
      <c r="I297" s="220">
        <f>SUM(Лист1!H77)</f>
        <v>0</v>
      </c>
      <c r="J297" s="220">
        <f>SUM(H297+I297)</f>
        <v>4687200</v>
      </c>
      <c r="K297" s="220">
        <f>SUM(Лист1!J77)</f>
        <v>4687200</v>
      </c>
      <c r="L297" s="220">
        <f>SUM(Лист1!K77)</f>
        <v>0</v>
      </c>
      <c r="M297" s="220">
        <f>SUM(K297+L297)</f>
        <v>4687200</v>
      </c>
      <c r="N297" s="220">
        <f>SUM(Лист1!M77)</f>
        <v>4687200</v>
      </c>
      <c r="O297" s="220">
        <f>SUM(Лист1!N77)</f>
        <v>0</v>
      </c>
      <c r="P297" s="220">
        <f>SUM(N297+O297)</f>
        <v>4687200</v>
      </c>
    </row>
    <row r="298" spans="1:16" ht="51.75" x14ac:dyDescent="0.25">
      <c r="A298" s="211" t="s">
        <v>264</v>
      </c>
      <c r="B298" s="62" t="s">
        <v>39</v>
      </c>
      <c r="C298" s="62" t="s">
        <v>129</v>
      </c>
      <c r="D298" s="62" t="s">
        <v>90</v>
      </c>
      <c r="E298" s="56">
        <v>903</v>
      </c>
      <c r="F298" s="132" t="s">
        <v>265</v>
      </c>
      <c r="G298" s="133" t="s">
        <v>7</v>
      </c>
      <c r="H298" s="87">
        <f>SUM(H299)</f>
        <v>12120468.09</v>
      </c>
      <c r="I298" s="87">
        <f>SUM(I299)</f>
        <v>0</v>
      </c>
      <c r="J298" s="87">
        <f>SUM(J299)</f>
        <v>12120468.09</v>
      </c>
      <c r="K298" s="87">
        <f t="shared" ref="K298:O298" si="225">SUM(K299)</f>
        <v>12160200</v>
      </c>
      <c r="L298" s="87">
        <f t="shared" si="225"/>
        <v>0</v>
      </c>
      <c r="M298" s="87">
        <f>SUM(M299)</f>
        <v>12160200</v>
      </c>
      <c r="N298" s="87">
        <f t="shared" si="225"/>
        <v>12543843</v>
      </c>
      <c r="O298" s="87">
        <f t="shared" si="225"/>
        <v>0</v>
      </c>
      <c r="P298" s="87">
        <f>SUM(P299)</f>
        <v>12543843</v>
      </c>
    </row>
    <row r="299" spans="1:16" ht="23.25" x14ac:dyDescent="0.25">
      <c r="A299" s="141" t="s">
        <v>293</v>
      </c>
      <c r="B299" s="75" t="s">
        <v>39</v>
      </c>
      <c r="C299" s="60" t="s">
        <v>129</v>
      </c>
      <c r="D299" s="75" t="s">
        <v>90</v>
      </c>
      <c r="E299" s="41">
        <v>903</v>
      </c>
      <c r="F299" s="103" t="s">
        <v>265</v>
      </c>
      <c r="G299" s="102" t="s">
        <v>16</v>
      </c>
      <c r="H299" s="220">
        <f>SUM(H300:H301)</f>
        <v>12120468.09</v>
      </c>
      <c r="I299" s="220">
        <f>SUM(I300:I301)</f>
        <v>0</v>
      </c>
      <c r="J299" s="220">
        <f>SUM(J300:J301)</f>
        <v>12120468.09</v>
      </c>
      <c r="K299" s="220">
        <f t="shared" ref="K299:N299" si="226">SUM(K300:K301)</f>
        <v>12160200</v>
      </c>
      <c r="L299" s="220">
        <f t="shared" ref="L299" si="227">SUM(L300:L301)</f>
        <v>0</v>
      </c>
      <c r="M299" s="220">
        <f>SUM(M300:M301)</f>
        <v>12160200</v>
      </c>
      <c r="N299" s="220">
        <f t="shared" si="226"/>
        <v>12543843</v>
      </c>
      <c r="O299" s="220">
        <f t="shared" ref="O299" si="228">SUM(O300:O301)</f>
        <v>0</v>
      </c>
      <c r="P299" s="220">
        <f>SUM(P300:P301)</f>
        <v>12543843</v>
      </c>
    </row>
    <row r="300" spans="1:16" x14ac:dyDescent="0.25">
      <c r="A300" s="247" t="s">
        <v>131</v>
      </c>
      <c r="B300" s="75" t="s">
        <v>39</v>
      </c>
      <c r="C300" s="60" t="s">
        <v>129</v>
      </c>
      <c r="D300" s="75" t="s">
        <v>90</v>
      </c>
      <c r="E300" s="41">
        <v>903</v>
      </c>
      <c r="F300" s="103" t="s">
        <v>265</v>
      </c>
      <c r="G300" s="102" t="s">
        <v>130</v>
      </c>
      <c r="H300" s="220">
        <f>SUM(Лист1!G84)</f>
        <v>8369268.0899999999</v>
      </c>
      <c r="I300" s="220">
        <f>SUM(Лист1!H84)</f>
        <v>0</v>
      </c>
      <c r="J300" s="220">
        <f>SUM(H300+I300)</f>
        <v>8369268.0899999999</v>
      </c>
      <c r="K300" s="220">
        <f>SUM(Лист1!J84)</f>
        <v>8351000</v>
      </c>
      <c r="L300" s="220">
        <f>SUM(Лист1!K84)</f>
        <v>0</v>
      </c>
      <c r="M300" s="220">
        <f>SUM(K300+L300)</f>
        <v>8351000</v>
      </c>
      <c r="N300" s="220">
        <f>SUM(Лист1!M84)</f>
        <v>8684043</v>
      </c>
      <c r="O300" s="220">
        <f>SUM(Лист1!N84)</f>
        <v>0</v>
      </c>
      <c r="P300" s="220">
        <f>SUM(N300+O300)</f>
        <v>8684043</v>
      </c>
    </row>
    <row r="301" spans="1:16" x14ac:dyDescent="0.25">
      <c r="A301" s="247" t="s">
        <v>133</v>
      </c>
      <c r="B301" s="75" t="s">
        <v>39</v>
      </c>
      <c r="C301" s="60" t="s">
        <v>129</v>
      </c>
      <c r="D301" s="60" t="s">
        <v>90</v>
      </c>
      <c r="E301" s="41">
        <v>903</v>
      </c>
      <c r="F301" s="103" t="s">
        <v>265</v>
      </c>
      <c r="G301" s="102" t="s">
        <v>132</v>
      </c>
      <c r="H301" s="220">
        <f>SUM(Лист1!G85)</f>
        <v>3751200</v>
      </c>
      <c r="I301" s="220">
        <f>SUM(Лист1!H85)</f>
        <v>0</v>
      </c>
      <c r="J301" s="220">
        <f>SUM(H301+I301)</f>
        <v>3751200</v>
      </c>
      <c r="K301" s="220">
        <f>SUM(Лист1!J85)</f>
        <v>3809200</v>
      </c>
      <c r="L301" s="220">
        <f>SUM(Лист1!K85)</f>
        <v>0</v>
      </c>
      <c r="M301" s="220">
        <f>SUM(K301+L301)</f>
        <v>3809200</v>
      </c>
      <c r="N301" s="220">
        <f>SUM(Лист1!M85)</f>
        <v>3859800</v>
      </c>
      <c r="O301" s="220">
        <f>SUM(Лист1!N85)</f>
        <v>0</v>
      </c>
      <c r="P301" s="220">
        <f>SUM(N301+O301)</f>
        <v>3859800</v>
      </c>
    </row>
    <row r="302" spans="1:16" ht="26.25" x14ac:dyDescent="0.25">
      <c r="A302" s="211" t="s">
        <v>305</v>
      </c>
      <c r="B302" s="62" t="s">
        <v>39</v>
      </c>
      <c r="C302" s="62" t="s">
        <v>129</v>
      </c>
      <c r="D302" s="62" t="s">
        <v>90</v>
      </c>
      <c r="E302" s="56">
        <v>903</v>
      </c>
      <c r="F302" s="262" t="s">
        <v>306</v>
      </c>
      <c r="G302" s="133" t="s">
        <v>7</v>
      </c>
      <c r="H302" s="87">
        <f t="shared" ref="H302:J303" si="229">SUM(H303)</f>
        <v>4600000</v>
      </c>
      <c r="I302" s="87">
        <f t="shared" si="229"/>
        <v>0</v>
      </c>
      <c r="J302" s="87">
        <f t="shared" si="229"/>
        <v>4600000</v>
      </c>
      <c r="K302" s="87">
        <f t="shared" ref="K302:O310" si="230">SUM(K303)</f>
        <v>0</v>
      </c>
      <c r="L302" s="87">
        <f t="shared" si="230"/>
        <v>0</v>
      </c>
      <c r="M302" s="87">
        <f>SUM(M303)</f>
        <v>0</v>
      </c>
      <c r="N302" s="87">
        <f t="shared" si="230"/>
        <v>0</v>
      </c>
      <c r="O302" s="87">
        <f t="shared" si="230"/>
        <v>0</v>
      </c>
      <c r="P302" s="87">
        <f>SUM(P303)</f>
        <v>0</v>
      </c>
    </row>
    <row r="303" spans="1:16" ht="23.25" x14ac:dyDescent="0.25">
      <c r="A303" s="141" t="s">
        <v>15</v>
      </c>
      <c r="B303" s="75" t="s">
        <v>39</v>
      </c>
      <c r="C303" s="60" t="s">
        <v>129</v>
      </c>
      <c r="D303" s="75" t="s">
        <v>90</v>
      </c>
      <c r="E303" s="41">
        <v>903</v>
      </c>
      <c r="F303" s="156" t="s">
        <v>306</v>
      </c>
      <c r="G303" s="102" t="s">
        <v>16</v>
      </c>
      <c r="H303" s="220">
        <f t="shared" si="229"/>
        <v>4600000</v>
      </c>
      <c r="I303" s="220">
        <f t="shared" si="229"/>
        <v>0</v>
      </c>
      <c r="J303" s="220">
        <f t="shared" si="229"/>
        <v>4600000</v>
      </c>
      <c r="K303" s="220">
        <f t="shared" si="230"/>
        <v>0</v>
      </c>
      <c r="L303" s="220">
        <f t="shared" si="230"/>
        <v>0</v>
      </c>
      <c r="M303" s="220">
        <f>SUM(M304)</f>
        <v>0</v>
      </c>
      <c r="N303" s="220">
        <f t="shared" si="230"/>
        <v>0</v>
      </c>
      <c r="O303" s="220">
        <f t="shared" si="230"/>
        <v>0</v>
      </c>
      <c r="P303" s="220">
        <f>SUM(P304)</f>
        <v>0</v>
      </c>
    </row>
    <row r="304" spans="1:16" x14ac:dyDescent="0.25">
      <c r="A304" s="247" t="s">
        <v>131</v>
      </c>
      <c r="B304" s="75" t="s">
        <v>39</v>
      </c>
      <c r="C304" s="60" t="s">
        <v>129</v>
      </c>
      <c r="D304" s="75" t="s">
        <v>90</v>
      </c>
      <c r="E304" s="41">
        <v>903</v>
      </c>
      <c r="F304" s="156" t="s">
        <v>306</v>
      </c>
      <c r="G304" s="102" t="s">
        <v>130</v>
      </c>
      <c r="H304" s="220">
        <f>SUM(Лист1!G91)</f>
        <v>4600000</v>
      </c>
      <c r="I304" s="220">
        <f>SUM(Лист1!H91)</f>
        <v>0</v>
      </c>
      <c r="J304" s="220">
        <f>SUM(H304+I304)</f>
        <v>4600000</v>
      </c>
      <c r="K304" s="220">
        <f>SUM(Лист1!J91)</f>
        <v>0</v>
      </c>
      <c r="L304" s="220">
        <f>SUM(Лист1!K91)</f>
        <v>0</v>
      </c>
      <c r="M304" s="220">
        <f>SUM(K304+L304)</f>
        <v>0</v>
      </c>
      <c r="N304" s="220">
        <f>SUM(Лист1!M91)</f>
        <v>0</v>
      </c>
      <c r="O304" s="220">
        <f>SUM(Лист1!N91)</f>
        <v>0</v>
      </c>
      <c r="P304" s="220">
        <f>SUM(N304+O304)</f>
        <v>0</v>
      </c>
    </row>
    <row r="305" spans="1:16" ht="26.25" x14ac:dyDescent="0.25">
      <c r="A305" s="211" t="s">
        <v>492</v>
      </c>
      <c r="B305" s="62" t="s">
        <v>39</v>
      </c>
      <c r="C305" s="62" t="s">
        <v>129</v>
      </c>
      <c r="D305" s="62" t="s">
        <v>90</v>
      </c>
      <c r="E305" s="56">
        <v>903</v>
      </c>
      <c r="F305" s="262" t="s">
        <v>493</v>
      </c>
      <c r="G305" s="133" t="s">
        <v>7</v>
      </c>
      <c r="H305" s="87">
        <f t="shared" ref="H305:J305" si="231">SUM(H306)</f>
        <v>7705000</v>
      </c>
      <c r="I305" s="87">
        <f t="shared" si="231"/>
        <v>0</v>
      </c>
      <c r="J305" s="87">
        <f t="shared" si="231"/>
        <v>7705000</v>
      </c>
      <c r="K305" s="220"/>
      <c r="L305" s="220"/>
      <c r="M305" s="220"/>
      <c r="N305" s="220"/>
      <c r="O305" s="220"/>
      <c r="P305" s="220"/>
    </row>
    <row r="306" spans="1:16" ht="23.25" x14ac:dyDescent="0.25">
      <c r="A306" s="141" t="s">
        <v>15</v>
      </c>
      <c r="B306" s="75" t="s">
        <v>39</v>
      </c>
      <c r="C306" s="60" t="s">
        <v>129</v>
      </c>
      <c r="D306" s="75" t="s">
        <v>90</v>
      </c>
      <c r="E306" s="41">
        <v>903</v>
      </c>
      <c r="F306" s="156" t="s">
        <v>493</v>
      </c>
      <c r="G306" s="102" t="s">
        <v>16</v>
      </c>
      <c r="H306" s="220">
        <f>SUM(H307+H308)</f>
        <v>7705000</v>
      </c>
      <c r="I306" s="220">
        <f t="shared" ref="I306:J306" si="232">SUM(I307+I308)</f>
        <v>0</v>
      </c>
      <c r="J306" s="220">
        <f t="shared" si="232"/>
        <v>7705000</v>
      </c>
      <c r="K306" s="220"/>
      <c r="L306" s="220"/>
      <c r="M306" s="220"/>
      <c r="N306" s="220"/>
      <c r="O306" s="220"/>
      <c r="P306" s="220"/>
    </row>
    <row r="307" spans="1:16" x14ac:dyDescent="0.25">
      <c r="A307" s="247" t="s">
        <v>131</v>
      </c>
      <c r="B307" s="75" t="s">
        <v>39</v>
      </c>
      <c r="C307" s="60" t="s">
        <v>129</v>
      </c>
      <c r="D307" s="75" t="s">
        <v>90</v>
      </c>
      <c r="E307" s="41">
        <v>903</v>
      </c>
      <c r="F307" s="156" t="s">
        <v>493</v>
      </c>
      <c r="G307" s="102" t="s">
        <v>130</v>
      </c>
      <c r="H307" s="220">
        <f>SUM(Лист1!G80)</f>
        <v>6720000</v>
      </c>
      <c r="I307" s="220">
        <f>SUM(Лист1!H80)</f>
        <v>0</v>
      </c>
      <c r="J307" s="220">
        <f>SUM(Лист1!I80)</f>
        <v>6720000</v>
      </c>
      <c r="K307" s="220"/>
      <c r="L307" s="220"/>
      <c r="M307" s="220"/>
      <c r="N307" s="220"/>
      <c r="O307" s="220"/>
      <c r="P307" s="220"/>
    </row>
    <row r="308" spans="1:16" x14ac:dyDescent="0.25">
      <c r="A308" s="247" t="s">
        <v>133</v>
      </c>
      <c r="B308" s="75" t="s">
        <v>39</v>
      </c>
      <c r="C308" s="60" t="s">
        <v>129</v>
      </c>
      <c r="D308" s="75" t="s">
        <v>90</v>
      </c>
      <c r="E308" s="41">
        <v>903</v>
      </c>
      <c r="F308" s="156" t="s">
        <v>493</v>
      </c>
      <c r="G308" s="102" t="s">
        <v>132</v>
      </c>
      <c r="H308" s="220">
        <f>SUM(Лист1!G81)</f>
        <v>985000</v>
      </c>
      <c r="I308" s="220">
        <f>SUM(Лист1!H81)</f>
        <v>0</v>
      </c>
      <c r="J308" s="220">
        <f>SUM(Лист1!I81)</f>
        <v>985000</v>
      </c>
      <c r="K308" s="220"/>
      <c r="L308" s="220"/>
      <c r="M308" s="220"/>
      <c r="N308" s="220"/>
      <c r="O308" s="220"/>
      <c r="P308" s="220"/>
    </row>
    <row r="309" spans="1:16" ht="26.25" x14ac:dyDescent="0.25">
      <c r="A309" s="211" t="s">
        <v>235</v>
      </c>
      <c r="B309" s="62" t="s">
        <v>39</v>
      </c>
      <c r="C309" s="62" t="s">
        <v>129</v>
      </c>
      <c r="D309" s="62" t="s">
        <v>90</v>
      </c>
      <c r="E309" s="56">
        <v>903</v>
      </c>
      <c r="F309" s="262" t="s">
        <v>416</v>
      </c>
      <c r="G309" s="133" t="s">
        <v>7</v>
      </c>
      <c r="H309" s="87">
        <f t="shared" ref="H309:J309" si="233">SUM(H310)</f>
        <v>4516318.09</v>
      </c>
      <c r="I309" s="87">
        <f t="shared" si="233"/>
        <v>0</v>
      </c>
      <c r="J309" s="87">
        <f t="shared" si="233"/>
        <v>4516318.09</v>
      </c>
      <c r="K309" s="87">
        <f t="shared" si="230"/>
        <v>0</v>
      </c>
      <c r="L309" s="87">
        <f t="shared" si="230"/>
        <v>0</v>
      </c>
      <c r="M309" s="87">
        <f>SUM(M310)</f>
        <v>0</v>
      </c>
      <c r="N309" s="87">
        <f t="shared" si="230"/>
        <v>0</v>
      </c>
      <c r="O309" s="87">
        <f t="shared" si="230"/>
        <v>0</v>
      </c>
      <c r="P309" s="87">
        <f>SUM(P310)</f>
        <v>0</v>
      </c>
    </row>
    <row r="310" spans="1:16" ht="23.25" x14ac:dyDescent="0.25">
      <c r="A310" s="141" t="s">
        <v>15</v>
      </c>
      <c r="B310" s="75" t="s">
        <v>39</v>
      </c>
      <c r="C310" s="60" t="s">
        <v>129</v>
      </c>
      <c r="D310" s="75" t="s">
        <v>90</v>
      </c>
      <c r="E310" s="41">
        <v>903</v>
      </c>
      <c r="F310" s="156" t="s">
        <v>416</v>
      </c>
      <c r="G310" s="102" t="s">
        <v>16</v>
      </c>
      <c r="H310" s="220">
        <f>SUM(H311+H312)</f>
        <v>4516318.09</v>
      </c>
      <c r="I310" s="220">
        <f t="shared" ref="I310:J310" si="234">SUM(I311+I312)</f>
        <v>0</v>
      </c>
      <c r="J310" s="220">
        <f t="shared" si="234"/>
        <v>4516318.09</v>
      </c>
      <c r="K310" s="220">
        <f t="shared" si="230"/>
        <v>0</v>
      </c>
      <c r="L310" s="220">
        <f t="shared" si="230"/>
        <v>0</v>
      </c>
      <c r="M310" s="220">
        <f>SUM(M311)</f>
        <v>0</v>
      </c>
      <c r="N310" s="220">
        <f t="shared" si="230"/>
        <v>0</v>
      </c>
      <c r="O310" s="220">
        <f t="shared" si="230"/>
        <v>0</v>
      </c>
      <c r="P310" s="220">
        <f>SUM(P311)</f>
        <v>0</v>
      </c>
    </row>
    <row r="311" spans="1:16" x14ac:dyDescent="0.25">
      <c r="A311" s="247" t="s">
        <v>131</v>
      </c>
      <c r="B311" s="75" t="s">
        <v>39</v>
      </c>
      <c r="C311" s="60" t="s">
        <v>129</v>
      </c>
      <c r="D311" s="75" t="s">
        <v>90</v>
      </c>
      <c r="E311" s="41">
        <v>903</v>
      </c>
      <c r="F311" s="156" t="s">
        <v>416</v>
      </c>
      <c r="G311" s="102" t="s">
        <v>130</v>
      </c>
      <c r="H311" s="220">
        <f>SUM(Лист1!G65+Лист1!G44)</f>
        <v>3291288.09</v>
      </c>
      <c r="I311" s="220">
        <f>SUM(Лист1!H65+Лист1!H44)</f>
        <v>0</v>
      </c>
      <c r="J311" s="220">
        <f>SUM(H311+I311)</f>
        <v>3291288.09</v>
      </c>
      <c r="K311" s="220">
        <f>SUM(Лист1!J66)</f>
        <v>0</v>
      </c>
      <c r="L311" s="220">
        <f>SUM(Лист1!K66)</f>
        <v>0</v>
      </c>
      <c r="M311" s="220">
        <f>SUM(K311+L311)</f>
        <v>0</v>
      </c>
      <c r="N311" s="220">
        <f>SUM(Лист1!M66)</f>
        <v>0</v>
      </c>
      <c r="O311" s="220">
        <f>SUM(Лист1!N66)</f>
        <v>0</v>
      </c>
      <c r="P311" s="220">
        <f>SUM(N311+O311)</f>
        <v>0</v>
      </c>
    </row>
    <row r="312" spans="1:16" x14ac:dyDescent="0.25">
      <c r="A312" s="247" t="s">
        <v>133</v>
      </c>
      <c r="B312" s="75" t="s">
        <v>39</v>
      </c>
      <c r="C312" s="60" t="s">
        <v>129</v>
      </c>
      <c r="D312" s="75" t="s">
        <v>90</v>
      </c>
      <c r="E312" s="41">
        <v>903</v>
      </c>
      <c r="F312" s="156" t="s">
        <v>474</v>
      </c>
      <c r="G312" s="102" t="s">
        <v>132</v>
      </c>
      <c r="H312" s="220">
        <f>SUM(Лист1!G66+Лист1!G45)</f>
        <v>1225030</v>
      </c>
      <c r="I312" s="220">
        <f>SUM(Лист1!H66+Лист1!H45)</f>
        <v>0</v>
      </c>
      <c r="J312" s="220">
        <f>SUM(H312+I312)</f>
        <v>1225030</v>
      </c>
      <c r="K312" s="220"/>
      <c r="L312" s="220"/>
      <c r="M312" s="220"/>
      <c r="N312" s="220"/>
      <c r="O312" s="220"/>
      <c r="P312" s="220"/>
    </row>
    <row r="313" spans="1:16" ht="41.25" x14ac:dyDescent="0.25">
      <c r="A313" s="348" t="s">
        <v>466</v>
      </c>
      <c r="B313" s="304" t="s">
        <v>39</v>
      </c>
      <c r="C313" s="304" t="s">
        <v>129</v>
      </c>
      <c r="D313" s="304" t="s">
        <v>465</v>
      </c>
      <c r="E313" s="260">
        <v>903</v>
      </c>
      <c r="F313" s="262"/>
      <c r="G313" s="261"/>
      <c r="H313" s="199">
        <f t="shared" ref="H313:I313" si="235">SUM(H314)</f>
        <v>30831032.219999999</v>
      </c>
      <c r="I313" s="199">
        <f t="shared" si="235"/>
        <v>0</v>
      </c>
      <c r="J313" s="199">
        <f>SUM(J314)</f>
        <v>30831032.219999999</v>
      </c>
      <c r="K313" s="199">
        <f t="shared" ref="K313:N313" si="236">SUM(K314)</f>
        <v>47414780.619999997</v>
      </c>
      <c r="L313" s="199">
        <f t="shared" si="236"/>
        <v>0</v>
      </c>
      <c r="M313" s="199">
        <f t="shared" si="236"/>
        <v>47414780.619999997</v>
      </c>
      <c r="N313" s="199">
        <f t="shared" si="236"/>
        <v>0</v>
      </c>
      <c r="O313" s="220"/>
      <c r="P313" s="220"/>
    </row>
    <row r="314" spans="1:16" ht="26.25" x14ac:dyDescent="0.25">
      <c r="A314" s="211" t="s">
        <v>464</v>
      </c>
      <c r="B314" s="304" t="s">
        <v>39</v>
      </c>
      <c r="C314" s="304" t="s">
        <v>129</v>
      </c>
      <c r="D314" s="304" t="s">
        <v>465</v>
      </c>
      <c r="E314" s="260">
        <v>903</v>
      </c>
      <c r="F314" s="262" t="s">
        <v>470</v>
      </c>
      <c r="G314" s="271" t="s">
        <v>7</v>
      </c>
      <c r="H314" s="229">
        <f t="shared" ref="H314:O315" si="237">SUM(H315)</f>
        <v>30831032.219999999</v>
      </c>
      <c r="I314" s="87">
        <f t="shared" si="237"/>
        <v>0</v>
      </c>
      <c r="J314" s="87">
        <f t="shared" si="237"/>
        <v>30831032.219999999</v>
      </c>
      <c r="K314" s="87">
        <f t="shared" si="237"/>
        <v>47414780.619999997</v>
      </c>
      <c r="L314" s="87">
        <f t="shared" si="237"/>
        <v>0</v>
      </c>
      <c r="M314" s="87">
        <f>SUM(M315)</f>
        <v>47414780.619999997</v>
      </c>
      <c r="N314" s="87">
        <f t="shared" si="237"/>
        <v>0</v>
      </c>
      <c r="O314" s="87">
        <f t="shared" si="237"/>
        <v>0</v>
      </c>
      <c r="P314" s="87">
        <f>SUM(P315)</f>
        <v>0</v>
      </c>
    </row>
    <row r="315" spans="1:16" ht="23.25" x14ac:dyDescent="0.25">
      <c r="A315" s="141" t="s">
        <v>293</v>
      </c>
      <c r="B315" s="313" t="s">
        <v>39</v>
      </c>
      <c r="C315" s="310" t="s">
        <v>129</v>
      </c>
      <c r="D315" s="313" t="s">
        <v>465</v>
      </c>
      <c r="E315" s="269">
        <v>903</v>
      </c>
      <c r="F315" s="156" t="s">
        <v>470</v>
      </c>
      <c r="G315" s="155" t="s">
        <v>16</v>
      </c>
      <c r="H315" s="347">
        <f t="shared" si="237"/>
        <v>30831032.219999999</v>
      </c>
      <c r="I315" s="220">
        <f t="shared" si="237"/>
        <v>0</v>
      </c>
      <c r="J315" s="220">
        <f t="shared" si="237"/>
        <v>30831032.219999999</v>
      </c>
      <c r="K315" s="220">
        <f t="shared" si="237"/>
        <v>47414780.619999997</v>
      </c>
      <c r="L315" s="220">
        <f t="shared" si="237"/>
        <v>0</v>
      </c>
      <c r="M315" s="220">
        <f>SUM(M316)</f>
        <v>47414780.619999997</v>
      </c>
      <c r="N315" s="220">
        <f t="shared" si="237"/>
        <v>0</v>
      </c>
      <c r="O315" s="220">
        <f t="shared" si="237"/>
        <v>0</v>
      </c>
      <c r="P315" s="220">
        <f>SUM(P316)</f>
        <v>0</v>
      </c>
    </row>
    <row r="316" spans="1:16" x14ac:dyDescent="0.25">
      <c r="A316" s="247" t="s">
        <v>131</v>
      </c>
      <c r="B316" s="313" t="s">
        <v>39</v>
      </c>
      <c r="C316" s="310" t="s">
        <v>129</v>
      </c>
      <c r="D316" s="313" t="s">
        <v>465</v>
      </c>
      <c r="E316" s="269">
        <v>903</v>
      </c>
      <c r="F316" s="156" t="s">
        <v>470</v>
      </c>
      <c r="G316" s="155" t="s">
        <v>130</v>
      </c>
      <c r="H316" s="347">
        <f>SUM(Лист1!G88)</f>
        <v>30831032.219999999</v>
      </c>
      <c r="I316" s="220">
        <f>SUM(Лист1!H88)</f>
        <v>0</v>
      </c>
      <c r="J316" s="220">
        <f>SUM(Лист1!I88)</f>
        <v>30831032.219999999</v>
      </c>
      <c r="K316" s="220">
        <f>SUM(Лист1!J88)</f>
        <v>47414780.619999997</v>
      </c>
      <c r="L316" s="220">
        <f>SUM(Лист1!K88)</f>
        <v>0</v>
      </c>
      <c r="M316" s="220">
        <f>SUM(Лист1!L88)</f>
        <v>47414780.619999997</v>
      </c>
      <c r="N316" s="220">
        <f>SUM(Лист1!M88)</f>
        <v>0</v>
      </c>
      <c r="O316" s="220">
        <f>SUM(Лист1!N88)</f>
        <v>0</v>
      </c>
      <c r="P316" s="220">
        <f>SUM(Лист1!O88)</f>
        <v>0</v>
      </c>
    </row>
    <row r="317" spans="1:16" ht="26.25" x14ac:dyDescent="0.25">
      <c r="A317" s="53" t="s">
        <v>273</v>
      </c>
      <c r="B317" s="63" t="s">
        <v>55</v>
      </c>
      <c r="C317" s="58"/>
      <c r="D317" s="58"/>
      <c r="E317" s="41"/>
      <c r="F317" s="103"/>
      <c r="G317" s="102"/>
      <c r="H317" s="87">
        <f t="shared" ref="H317:N317" si="238">SUM(H318+H329+H377+H385+H399)</f>
        <v>112656615</v>
      </c>
      <c r="I317" s="87">
        <f t="shared" si="238"/>
        <v>1530000</v>
      </c>
      <c r="J317" s="87">
        <f t="shared" si="238"/>
        <v>114186615</v>
      </c>
      <c r="K317" s="87">
        <f t="shared" si="238"/>
        <v>97124110</v>
      </c>
      <c r="L317" s="87">
        <f t="shared" si="238"/>
        <v>0</v>
      </c>
      <c r="M317" s="87">
        <f t="shared" si="238"/>
        <v>97124110</v>
      </c>
      <c r="N317" s="87">
        <f t="shared" si="238"/>
        <v>112463250</v>
      </c>
      <c r="O317" s="87">
        <f t="shared" ref="O317" si="239">SUM(O318+O329+O377+O385+O399)</f>
        <v>-5093218.25</v>
      </c>
      <c r="P317" s="87">
        <f t="shared" ref="P317" si="240">SUM(P318+P329+P377+P385+P399)</f>
        <v>107370031.75</v>
      </c>
    </row>
    <row r="318" spans="1:16" ht="18" x14ac:dyDescent="0.25">
      <c r="A318" s="175" t="s">
        <v>201</v>
      </c>
      <c r="B318" s="63" t="s">
        <v>55</v>
      </c>
      <c r="C318" s="66" t="s">
        <v>127</v>
      </c>
      <c r="D318" s="66"/>
      <c r="E318" s="41"/>
      <c r="F318" s="103"/>
      <c r="G318" s="102"/>
      <c r="H318" s="87">
        <f t="shared" ref="H318:P320" si="241">SUM(H319)</f>
        <v>13987170</v>
      </c>
      <c r="I318" s="87">
        <f t="shared" si="241"/>
        <v>0</v>
      </c>
      <c r="J318" s="87">
        <f t="shared" si="241"/>
        <v>13987170</v>
      </c>
      <c r="K318" s="87">
        <f t="shared" si="241"/>
        <v>12778650</v>
      </c>
      <c r="L318" s="87">
        <f t="shared" si="241"/>
        <v>0</v>
      </c>
      <c r="M318" s="87">
        <f t="shared" si="241"/>
        <v>12778650</v>
      </c>
      <c r="N318" s="87">
        <f t="shared" si="241"/>
        <v>13179830</v>
      </c>
      <c r="O318" s="87">
        <f t="shared" si="241"/>
        <v>0</v>
      </c>
      <c r="P318" s="87">
        <f t="shared" si="241"/>
        <v>13179830</v>
      </c>
    </row>
    <row r="319" spans="1:16" ht="51.75" x14ac:dyDescent="0.25">
      <c r="A319" s="112" t="s">
        <v>116</v>
      </c>
      <c r="B319" s="63" t="s">
        <v>55</v>
      </c>
      <c r="C319" s="66" t="s">
        <v>127</v>
      </c>
      <c r="D319" s="66" t="s">
        <v>37</v>
      </c>
      <c r="E319" s="41"/>
      <c r="F319" s="103"/>
      <c r="G319" s="102"/>
      <c r="H319" s="87">
        <f t="shared" si="241"/>
        <v>13987170</v>
      </c>
      <c r="I319" s="87">
        <f t="shared" si="241"/>
        <v>0</v>
      </c>
      <c r="J319" s="87">
        <f t="shared" si="241"/>
        <v>13987170</v>
      </c>
      <c r="K319" s="87">
        <f t="shared" si="241"/>
        <v>12778650</v>
      </c>
      <c r="L319" s="87">
        <f t="shared" si="241"/>
        <v>0</v>
      </c>
      <c r="M319" s="87">
        <f t="shared" si="241"/>
        <v>12778650</v>
      </c>
      <c r="N319" s="87">
        <f t="shared" si="241"/>
        <v>13179830</v>
      </c>
      <c r="O319" s="87">
        <f t="shared" si="241"/>
        <v>0</v>
      </c>
      <c r="P319" s="87">
        <f t="shared" si="241"/>
        <v>13179830</v>
      </c>
    </row>
    <row r="320" spans="1:16" ht="39" x14ac:dyDescent="0.25">
      <c r="A320" s="112" t="s">
        <v>117</v>
      </c>
      <c r="B320" s="63" t="s">
        <v>55</v>
      </c>
      <c r="C320" s="66" t="s">
        <v>127</v>
      </c>
      <c r="D320" s="66" t="s">
        <v>90</v>
      </c>
      <c r="E320" s="41"/>
      <c r="F320" s="103"/>
      <c r="G320" s="102"/>
      <c r="H320" s="87">
        <f t="shared" si="241"/>
        <v>13987170</v>
      </c>
      <c r="I320" s="87">
        <f t="shared" si="241"/>
        <v>0</v>
      </c>
      <c r="J320" s="87">
        <f t="shared" si="241"/>
        <v>13987170</v>
      </c>
      <c r="K320" s="87">
        <f t="shared" si="241"/>
        <v>12778650</v>
      </c>
      <c r="L320" s="87">
        <f t="shared" si="241"/>
        <v>0</v>
      </c>
      <c r="M320" s="87">
        <f t="shared" si="241"/>
        <v>12778650</v>
      </c>
      <c r="N320" s="87">
        <f t="shared" si="241"/>
        <v>13179830</v>
      </c>
      <c r="O320" s="87">
        <f t="shared" si="241"/>
        <v>0</v>
      </c>
      <c r="P320" s="87">
        <f t="shared" si="241"/>
        <v>13179830</v>
      </c>
    </row>
    <row r="321" spans="1:16" ht="33" x14ac:dyDescent="0.25">
      <c r="A321" s="318" t="s">
        <v>286</v>
      </c>
      <c r="B321" s="63" t="s">
        <v>55</v>
      </c>
      <c r="C321" s="66" t="s">
        <v>127</v>
      </c>
      <c r="D321" s="66" t="s">
        <v>90</v>
      </c>
      <c r="E321" s="47">
        <v>926</v>
      </c>
      <c r="F321" s="84" t="s">
        <v>107</v>
      </c>
      <c r="G321" s="84" t="s">
        <v>7</v>
      </c>
      <c r="H321" s="87">
        <f>SUM(H322+H325)</f>
        <v>13987170</v>
      </c>
      <c r="I321" s="87">
        <f>SUM(I322+I325)</f>
        <v>0</v>
      </c>
      <c r="J321" s="87">
        <f>SUM(J322+J325)</f>
        <v>13987170</v>
      </c>
      <c r="K321" s="87">
        <f t="shared" ref="K321:N321" si="242">SUM(K322+K325)</f>
        <v>12778650</v>
      </c>
      <c r="L321" s="87">
        <f t="shared" ref="L321" si="243">SUM(L322+L325)</f>
        <v>0</v>
      </c>
      <c r="M321" s="87">
        <f>SUM(M322+M325)</f>
        <v>12778650</v>
      </c>
      <c r="N321" s="87">
        <f t="shared" si="242"/>
        <v>13179830</v>
      </c>
      <c r="O321" s="87">
        <f t="shared" ref="O321" si="244">SUM(O322+O325)</f>
        <v>0</v>
      </c>
      <c r="P321" s="87">
        <f>SUM(P322+P325)</f>
        <v>13179830</v>
      </c>
    </row>
    <row r="322" spans="1:16" ht="26.25" x14ac:dyDescent="0.25">
      <c r="A322" s="46" t="s">
        <v>64</v>
      </c>
      <c r="B322" s="62" t="s">
        <v>55</v>
      </c>
      <c r="C322" s="67" t="s">
        <v>127</v>
      </c>
      <c r="D322" s="67" t="s">
        <v>90</v>
      </c>
      <c r="E322" s="56">
        <v>926</v>
      </c>
      <c r="F322" s="132">
        <v>80320</v>
      </c>
      <c r="G322" s="129" t="s">
        <v>7</v>
      </c>
      <c r="H322" s="87">
        <f>SUM(H323)</f>
        <v>13963170</v>
      </c>
      <c r="I322" s="87">
        <f>SUM(I323)</f>
        <v>0</v>
      </c>
      <c r="J322" s="87">
        <f>SUM(J323)</f>
        <v>13963170</v>
      </c>
      <c r="K322" s="87">
        <f t="shared" ref="K322:O322" si="245">SUM(K323)</f>
        <v>12754650</v>
      </c>
      <c r="L322" s="87">
        <f t="shared" si="245"/>
        <v>0</v>
      </c>
      <c r="M322" s="87">
        <f>SUM(M323)</f>
        <v>12754650</v>
      </c>
      <c r="N322" s="87">
        <f t="shared" si="245"/>
        <v>13155830</v>
      </c>
      <c r="O322" s="87">
        <f t="shared" si="245"/>
        <v>0</v>
      </c>
      <c r="P322" s="87">
        <f>SUM(P323)</f>
        <v>13155830</v>
      </c>
    </row>
    <row r="323" spans="1:16" ht="23.25" x14ac:dyDescent="0.25">
      <c r="A323" s="141" t="s">
        <v>293</v>
      </c>
      <c r="B323" s="60" t="s">
        <v>55</v>
      </c>
      <c r="C323" s="68" t="s">
        <v>127</v>
      </c>
      <c r="D323" s="68" t="s">
        <v>90</v>
      </c>
      <c r="E323" s="41">
        <v>926</v>
      </c>
      <c r="F323" s="103">
        <v>80320</v>
      </c>
      <c r="G323" s="102" t="s">
        <v>16</v>
      </c>
      <c r="H323" s="220">
        <f>SUM(H324:H324)</f>
        <v>13963170</v>
      </c>
      <c r="I323" s="220">
        <f>SUM(I324:I324)</f>
        <v>0</v>
      </c>
      <c r="J323" s="220">
        <f>SUM(J324:J324)</f>
        <v>13963170</v>
      </c>
      <c r="K323" s="220">
        <f t="shared" ref="K323:O323" si="246">SUM(K324:K324)</f>
        <v>12754650</v>
      </c>
      <c r="L323" s="220">
        <f t="shared" si="246"/>
        <v>0</v>
      </c>
      <c r="M323" s="220">
        <f>SUM(M324:M324)</f>
        <v>12754650</v>
      </c>
      <c r="N323" s="220">
        <f t="shared" si="246"/>
        <v>13155830</v>
      </c>
      <c r="O323" s="220">
        <f t="shared" si="246"/>
        <v>0</v>
      </c>
      <c r="P323" s="220">
        <f>SUM(P324:P324)</f>
        <v>13155830</v>
      </c>
    </row>
    <row r="324" spans="1:16" x14ac:dyDescent="0.25">
      <c r="A324" s="107" t="s">
        <v>131</v>
      </c>
      <c r="B324" s="89" t="s">
        <v>55</v>
      </c>
      <c r="C324" s="90">
        <v>1</v>
      </c>
      <c r="D324" s="90">
        <v>11</v>
      </c>
      <c r="E324" s="91">
        <v>926</v>
      </c>
      <c r="F324" s="193">
        <v>80320</v>
      </c>
      <c r="G324" s="176">
        <v>610</v>
      </c>
      <c r="H324" s="220">
        <f>SUM(Лист1!G165)</f>
        <v>13963170</v>
      </c>
      <c r="I324" s="220">
        <f>SUM(Лист1!H165)</f>
        <v>0</v>
      </c>
      <c r="J324" s="220">
        <f>SUM(H324+I324)</f>
        <v>13963170</v>
      </c>
      <c r="K324" s="220">
        <f>SUM(Лист1!J165)</f>
        <v>12754650</v>
      </c>
      <c r="L324" s="220">
        <f>SUM(Лист1!K165)</f>
        <v>0</v>
      </c>
      <c r="M324" s="220">
        <f>SUM(K324+L324)</f>
        <v>12754650</v>
      </c>
      <c r="N324" s="220">
        <f>SUM(Лист1!M165)</f>
        <v>13155830</v>
      </c>
      <c r="O324" s="220">
        <f>SUM(Лист1!N165)</f>
        <v>0</v>
      </c>
      <c r="P324" s="220">
        <f>SUM(N324+O324)</f>
        <v>13155830</v>
      </c>
    </row>
    <row r="325" spans="1:16" ht="26.25" x14ac:dyDescent="0.25">
      <c r="A325" s="238" t="s">
        <v>225</v>
      </c>
      <c r="B325" s="62" t="s">
        <v>55</v>
      </c>
      <c r="C325" s="67" t="s">
        <v>127</v>
      </c>
      <c r="D325" s="67" t="s">
        <v>90</v>
      </c>
      <c r="E325" s="56">
        <v>926</v>
      </c>
      <c r="F325" s="130">
        <v>14720</v>
      </c>
      <c r="G325" s="134" t="s">
        <v>7</v>
      </c>
      <c r="H325" s="87">
        <f>SUM(H327)</f>
        <v>24000</v>
      </c>
      <c r="I325" s="87">
        <f>SUM(I327)</f>
        <v>0</v>
      </c>
      <c r="J325" s="87">
        <f>SUM(J327)</f>
        <v>24000</v>
      </c>
      <c r="K325" s="87">
        <f t="shared" ref="K325:N325" si="247">SUM(K327)</f>
        <v>24000</v>
      </c>
      <c r="L325" s="87">
        <f t="shared" ref="L325" si="248">SUM(L327)</f>
        <v>0</v>
      </c>
      <c r="M325" s="87">
        <f>SUM(M327)</f>
        <v>24000</v>
      </c>
      <c r="N325" s="87">
        <f t="shared" si="247"/>
        <v>24000</v>
      </c>
      <c r="O325" s="87">
        <f t="shared" ref="O325" si="249">SUM(O327)</f>
        <v>0</v>
      </c>
      <c r="P325" s="87">
        <f>SUM(P327)</f>
        <v>24000</v>
      </c>
    </row>
    <row r="326" spans="1:16" ht="90" x14ac:dyDescent="0.25">
      <c r="A326" s="238" t="s">
        <v>242</v>
      </c>
      <c r="B326" s="62" t="s">
        <v>55</v>
      </c>
      <c r="C326" s="67" t="s">
        <v>127</v>
      </c>
      <c r="D326" s="67" t="s">
        <v>90</v>
      </c>
      <c r="E326" s="56">
        <v>926</v>
      </c>
      <c r="F326" s="130">
        <v>14723</v>
      </c>
      <c r="G326" s="134" t="s">
        <v>7</v>
      </c>
      <c r="H326" s="87">
        <f>SUM(H327)</f>
        <v>24000</v>
      </c>
      <c r="I326" s="87">
        <f>SUM(I327)</f>
        <v>0</v>
      </c>
      <c r="J326" s="87">
        <f>SUM(J327)</f>
        <v>24000</v>
      </c>
      <c r="K326" s="87">
        <f t="shared" ref="K326:O326" si="250">SUM(K327)</f>
        <v>24000</v>
      </c>
      <c r="L326" s="87">
        <f t="shared" si="250"/>
        <v>0</v>
      </c>
      <c r="M326" s="87">
        <f>SUM(M327)</f>
        <v>24000</v>
      </c>
      <c r="N326" s="87">
        <f t="shared" si="250"/>
        <v>24000</v>
      </c>
      <c r="O326" s="87">
        <f t="shared" si="250"/>
        <v>0</v>
      </c>
      <c r="P326" s="87">
        <f>SUM(P327)</f>
        <v>24000</v>
      </c>
    </row>
    <row r="327" spans="1:16" ht="23.25" x14ac:dyDescent="0.25">
      <c r="A327" s="141" t="s">
        <v>293</v>
      </c>
      <c r="B327" s="60" t="s">
        <v>55</v>
      </c>
      <c r="C327" s="68" t="s">
        <v>127</v>
      </c>
      <c r="D327" s="68" t="s">
        <v>90</v>
      </c>
      <c r="E327" s="41">
        <v>926</v>
      </c>
      <c r="F327" s="109">
        <v>14723</v>
      </c>
      <c r="G327" s="102" t="s">
        <v>16</v>
      </c>
      <c r="H327" s="220">
        <f t="shared" ref="H327:P327" si="251">SUM(H328)</f>
        <v>24000</v>
      </c>
      <c r="I327" s="220">
        <f t="shared" si="251"/>
        <v>0</v>
      </c>
      <c r="J327" s="220">
        <f t="shared" si="251"/>
        <v>24000</v>
      </c>
      <c r="K327" s="220">
        <f t="shared" si="251"/>
        <v>24000</v>
      </c>
      <c r="L327" s="220">
        <f t="shared" si="251"/>
        <v>0</v>
      </c>
      <c r="M327" s="220">
        <f t="shared" si="251"/>
        <v>24000</v>
      </c>
      <c r="N327" s="220">
        <f t="shared" si="251"/>
        <v>24000</v>
      </c>
      <c r="O327" s="220">
        <f t="shared" si="251"/>
        <v>0</v>
      </c>
      <c r="P327" s="220">
        <f t="shared" si="251"/>
        <v>24000</v>
      </c>
    </row>
    <row r="328" spans="1:16" x14ac:dyDescent="0.25">
      <c r="A328" s="107" t="s">
        <v>131</v>
      </c>
      <c r="B328" s="60" t="s">
        <v>55</v>
      </c>
      <c r="C328" s="68" t="s">
        <v>127</v>
      </c>
      <c r="D328" s="68" t="s">
        <v>90</v>
      </c>
      <c r="E328" s="41">
        <v>926</v>
      </c>
      <c r="F328" s="109">
        <v>14723</v>
      </c>
      <c r="G328" s="102" t="s">
        <v>130</v>
      </c>
      <c r="H328" s="220">
        <f>SUM(Лист1!G169)</f>
        <v>24000</v>
      </c>
      <c r="I328" s="220">
        <f>SUM(Лист1!H169)</f>
        <v>0</v>
      </c>
      <c r="J328" s="220">
        <f>SUM(H328+I328)</f>
        <v>24000</v>
      </c>
      <c r="K328" s="220">
        <f>SUM(Лист1!J169)</f>
        <v>24000</v>
      </c>
      <c r="L328" s="220">
        <f>SUM(Лист1!K169)</f>
        <v>0</v>
      </c>
      <c r="M328" s="220">
        <f>SUM(K328+L328)</f>
        <v>24000</v>
      </c>
      <c r="N328" s="220">
        <f>SUM(Лист1!M169)</f>
        <v>24000</v>
      </c>
      <c r="O328" s="220">
        <f>SUM(Лист1!N169)</f>
        <v>0</v>
      </c>
      <c r="P328" s="220">
        <f>SUM(N328+O328)</f>
        <v>24000</v>
      </c>
    </row>
    <row r="329" spans="1:16" ht="29.25" x14ac:dyDescent="0.25">
      <c r="A329" s="175" t="s">
        <v>208</v>
      </c>
      <c r="B329" s="63" t="s">
        <v>55</v>
      </c>
      <c r="C329" s="66" t="s">
        <v>103</v>
      </c>
      <c r="D329" s="66"/>
      <c r="E329" s="41"/>
      <c r="F329" s="109"/>
      <c r="G329" s="108"/>
      <c r="H329" s="199">
        <f>SUM(H330+H363+H370)</f>
        <v>62307286</v>
      </c>
      <c r="I329" s="199">
        <f>SUM(I330+I363+I370)</f>
        <v>0</v>
      </c>
      <c r="J329" s="199">
        <f>SUM(J330+J363+J370)</f>
        <v>62307286</v>
      </c>
      <c r="K329" s="199">
        <f t="shared" ref="K329:P329" si="252">SUM(K330+K363)</f>
        <v>55722900</v>
      </c>
      <c r="L329" s="199">
        <f t="shared" ref="L329" si="253">SUM(L330+L363)</f>
        <v>0</v>
      </c>
      <c r="M329" s="199">
        <f>SUM(M330+M363)</f>
        <v>55722900</v>
      </c>
      <c r="N329" s="199">
        <f t="shared" si="252"/>
        <v>70802630</v>
      </c>
      <c r="O329" s="199">
        <f t="shared" si="252"/>
        <v>-5093218.25</v>
      </c>
      <c r="P329" s="199">
        <f t="shared" si="252"/>
        <v>65709411.75</v>
      </c>
    </row>
    <row r="330" spans="1:16" ht="39" x14ac:dyDescent="0.25">
      <c r="A330" s="112" t="s">
        <v>118</v>
      </c>
      <c r="B330" s="63" t="s">
        <v>55</v>
      </c>
      <c r="C330" s="66" t="s">
        <v>103</v>
      </c>
      <c r="D330" s="66" t="s">
        <v>37</v>
      </c>
      <c r="E330" s="41"/>
      <c r="F330" s="109"/>
      <c r="G330" s="108"/>
      <c r="H330" s="199">
        <f t="shared" ref="H330:P330" si="254">SUM(H331)</f>
        <v>62049828</v>
      </c>
      <c r="I330" s="199">
        <f t="shared" si="254"/>
        <v>0</v>
      </c>
      <c r="J330" s="199">
        <f t="shared" si="254"/>
        <v>62049828</v>
      </c>
      <c r="K330" s="199">
        <f t="shared" si="254"/>
        <v>55722900</v>
      </c>
      <c r="L330" s="199">
        <f t="shared" si="254"/>
        <v>0</v>
      </c>
      <c r="M330" s="199">
        <f t="shared" si="254"/>
        <v>55722900</v>
      </c>
      <c r="N330" s="199">
        <f t="shared" si="254"/>
        <v>56127730</v>
      </c>
      <c r="O330" s="199">
        <f t="shared" si="254"/>
        <v>0</v>
      </c>
      <c r="P330" s="199">
        <f t="shared" si="254"/>
        <v>56127730</v>
      </c>
    </row>
    <row r="331" spans="1:16" ht="39" x14ac:dyDescent="0.25">
      <c r="A331" s="112" t="s">
        <v>119</v>
      </c>
      <c r="B331" s="63" t="s">
        <v>55</v>
      </c>
      <c r="C331" s="66" t="s">
        <v>103</v>
      </c>
      <c r="D331" s="66" t="s">
        <v>90</v>
      </c>
      <c r="E331" s="41"/>
      <c r="F331" s="109"/>
      <c r="G331" s="108"/>
      <c r="H331" s="199">
        <f>SUM(H332+H335+H338+H341+H360+H354+H357+H348+H351)</f>
        <v>62049828</v>
      </c>
      <c r="I331" s="199">
        <f>SUM(I332+I335+I338+I341+I360+I354+I357+I348+I351)</f>
        <v>0</v>
      </c>
      <c r="J331" s="199">
        <f>SUM(J332+J335+J338+J341+J360+J354+J357+J348+J351)</f>
        <v>62049828</v>
      </c>
      <c r="K331" s="199">
        <f t="shared" ref="K331:N331" si="255">SUM(K332+K335+K338+K341+K360+K354+K357+K348+K351)</f>
        <v>55722900</v>
      </c>
      <c r="L331" s="199">
        <f t="shared" ref="L331" si="256">SUM(L332+L335+L338+L341+L360+L354+L357+L348+L351)</f>
        <v>0</v>
      </c>
      <c r="M331" s="199">
        <f>SUM(M332+M335+M338+M341+M360+M354+M357+M348+M351)</f>
        <v>55722900</v>
      </c>
      <c r="N331" s="199">
        <f t="shared" si="255"/>
        <v>56127730</v>
      </c>
      <c r="O331" s="199">
        <f t="shared" ref="O331" si="257">SUM(O332+O335+O338+O341+O360+O354+O357+O348+O351)</f>
        <v>0</v>
      </c>
      <c r="P331" s="199">
        <f>SUM(P332+P335+P338+P341+P360+P354+P357+P348+P351)</f>
        <v>56127730</v>
      </c>
    </row>
    <row r="332" spans="1:16" x14ac:dyDescent="0.25">
      <c r="A332" s="46" t="s">
        <v>65</v>
      </c>
      <c r="B332" s="62" t="s">
        <v>55</v>
      </c>
      <c r="C332" s="67" t="s">
        <v>103</v>
      </c>
      <c r="D332" s="67" t="s">
        <v>90</v>
      </c>
      <c r="E332" s="56">
        <v>926</v>
      </c>
      <c r="F332" s="132">
        <v>80450</v>
      </c>
      <c r="G332" s="133" t="s">
        <v>7</v>
      </c>
      <c r="H332" s="87">
        <f>SUM(H333)</f>
        <v>12554279</v>
      </c>
      <c r="I332" s="87">
        <f>SUM(I333)</f>
        <v>0</v>
      </c>
      <c r="J332" s="87">
        <f>SUM(J333)</f>
        <v>12554279</v>
      </c>
      <c r="K332" s="87">
        <f t="shared" ref="K332:O332" si="258">SUM(K333)</f>
        <v>5533195</v>
      </c>
      <c r="L332" s="87">
        <f t="shared" si="258"/>
        <v>0</v>
      </c>
      <c r="M332" s="87">
        <f>SUM(M333)</f>
        <v>5533195</v>
      </c>
      <c r="N332" s="87">
        <f t="shared" si="258"/>
        <v>5781061</v>
      </c>
      <c r="O332" s="87">
        <f t="shared" si="258"/>
        <v>0</v>
      </c>
      <c r="P332" s="87">
        <f>SUM(P333)</f>
        <v>5781061</v>
      </c>
    </row>
    <row r="333" spans="1:16" ht="23.25" x14ac:dyDescent="0.25">
      <c r="A333" s="141" t="s">
        <v>293</v>
      </c>
      <c r="B333" s="60" t="s">
        <v>55</v>
      </c>
      <c r="C333" s="68" t="s">
        <v>103</v>
      </c>
      <c r="D333" s="68" t="s">
        <v>90</v>
      </c>
      <c r="E333" s="41">
        <v>926</v>
      </c>
      <c r="F333" s="103">
        <v>80450</v>
      </c>
      <c r="G333" s="102" t="s">
        <v>16</v>
      </c>
      <c r="H333" s="220">
        <f>SUM(H334:H334)</f>
        <v>12554279</v>
      </c>
      <c r="I333" s="220">
        <f>SUM(I334:I334)</f>
        <v>0</v>
      </c>
      <c r="J333" s="220">
        <f>SUM(J334:J334)</f>
        <v>12554279</v>
      </c>
      <c r="K333" s="220">
        <f t="shared" ref="K333:O333" si="259">SUM(K334:K334)</f>
        <v>5533195</v>
      </c>
      <c r="L333" s="220">
        <f t="shared" si="259"/>
        <v>0</v>
      </c>
      <c r="M333" s="220">
        <f>SUM(M334:M334)</f>
        <v>5533195</v>
      </c>
      <c r="N333" s="220">
        <f t="shared" si="259"/>
        <v>5781061</v>
      </c>
      <c r="O333" s="220">
        <f t="shared" si="259"/>
        <v>0</v>
      </c>
      <c r="P333" s="220">
        <f>SUM(P334:P334)</f>
        <v>5781061</v>
      </c>
    </row>
    <row r="334" spans="1:16" x14ac:dyDescent="0.25">
      <c r="A334" s="107" t="s">
        <v>131</v>
      </c>
      <c r="B334" s="60" t="s">
        <v>55</v>
      </c>
      <c r="C334" s="68" t="s">
        <v>103</v>
      </c>
      <c r="D334" s="68" t="s">
        <v>90</v>
      </c>
      <c r="E334" s="41">
        <v>926</v>
      </c>
      <c r="F334" s="103">
        <v>80450</v>
      </c>
      <c r="G334" s="102" t="s">
        <v>130</v>
      </c>
      <c r="H334" s="220">
        <f>SUM(Лист1!G182)</f>
        <v>12554279</v>
      </c>
      <c r="I334" s="220">
        <f>SUM(Лист1!H182)</f>
        <v>0</v>
      </c>
      <c r="J334" s="220">
        <f>SUM(H334+I334)</f>
        <v>12554279</v>
      </c>
      <c r="K334" s="220">
        <f>SUM(Лист1!J182)</f>
        <v>5533195</v>
      </c>
      <c r="L334" s="220">
        <f>SUM(Лист1!K182)</f>
        <v>0</v>
      </c>
      <c r="M334" s="220">
        <f>SUM(K334+L334)</f>
        <v>5533195</v>
      </c>
      <c r="N334" s="220">
        <f>SUM(Лист1!M182)</f>
        <v>5781061</v>
      </c>
      <c r="O334" s="220">
        <f>SUM(Лист1!N182)</f>
        <v>0</v>
      </c>
      <c r="P334" s="220">
        <f>SUM(N334+O334)</f>
        <v>5781061</v>
      </c>
    </row>
    <row r="335" spans="1:16" x14ac:dyDescent="0.25">
      <c r="A335" s="112" t="s">
        <v>166</v>
      </c>
      <c r="B335" s="62" t="s">
        <v>55</v>
      </c>
      <c r="C335" s="67" t="s">
        <v>103</v>
      </c>
      <c r="D335" s="67" t="s">
        <v>90</v>
      </c>
      <c r="E335" s="56">
        <v>926</v>
      </c>
      <c r="F335" s="132">
        <v>80480</v>
      </c>
      <c r="G335" s="133" t="s">
        <v>7</v>
      </c>
      <c r="H335" s="87">
        <f>SUM(H336)</f>
        <v>24195590</v>
      </c>
      <c r="I335" s="87">
        <f>SUM(I336)</f>
        <v>0</v>
      </c>
      <c r="J335" s="87">
        <f>SUM(J336)</f>
        <v>24195590</v>
      </c>
      <c r="K335" s="87">
        <f t="shared" ref="K335:O335" si="260">SUM(K336)</f>
        <v>19427383</v>
      </c>
      <c r="L335" s="87">
        <f t="shared" si="260"/>
        <v>0</v>
      </c>
      <c r="M335" s="87">
        <f>SUM(M336)</f>
        <v>19427383</v>
      </c>
      <c r="N335" s="87">
        <f t="shared" si="260"/>
        <v>19682635</v>
      </c>
      <c r="O335" s="87">
        <f t="shared" si="260"/>
        <v>0</v>
      </c>
      <c r="P335" s="87">
        <f>SUM(P336)</f>
        <v>19682635</v>
      </c>
    </row>
    <row r="336" spans="1:16" ht="23.25" x14ac:dyDescent="0.25">
      <c r="A336" s="141" t="s">
        <v>293</v>
      </c>
      <c r="B336" s="60" t="s">
        <v>55</v>
      </c>
      <c r="C336" s="68" t="s">
        <v>103</v>
      </c>
      <c r="D336" s="68" t="s">
        <v>90</v>
      </c>
      <c r="E336" s="41">
        <v>926</v>
      </c>
      <c r="F336" s="103">
        <v>80480</v>
      </c>
      <c r="G336" s="102" t="s">
        <v>16</v>
      </c>
      <c r="H336" s="220">
        <f>SUM(H337:H337)</f>
        <v>24195590</v>
      </c>
      <c r="I336" s="220">
        <f>SUM(I337:I337)</f>
        <v>0</v>
      </c>
      <c r="J336" s="220">
        <f>SUM(J337:J337)</f>
        <v>24195590</v>
      </c>
      <c r="K336" s="220">
        <f t="shared" ref="K336:O336" si="261">SUM(K337:K337)</f>
        <v>19427383</v>
      </c>
      <c r="L336" s="220">
        <f t="shared" si="261"/>
        <v>0</v>
      </c>
      <c r="M336" s="220">
        <f>SUM(M337:M337)</f>
        <v>19427383</v>
      </c>
      <c r="N336" s="220">
        <f t="shared" si="261"/>
        <v>19682635</v>
      </c>
      <c r="O336" s="220">
        <f t="shared" si="261"/>
        <v>0</v>
      </c>
      <c r="P336" s="220">
        <f>SUM(P337:P337)</f>
        <v>19682635</v>
      </c>
    </row>
    <row r="337" spans="1:16" x14ac:dyDescent="0.25">
      <c r="A337" s="107" t="s">
        <v>131</v>
      </c>
      <c r="B337" s="60" t="s">
        <v>55</v>
      </c>
      <c r="C337" s="68" t="s">
        <v>103</v>
      </c>
      <c r="D337" s="68" t="s">
        <v>90</v>
      </c>
      <c r="E337" s="41">
        <v>926</v>
      </c>
      <c r="F337" s="103">
        <v>80480</v>
      </c>
      <c r="G337" s="102" t="s">
        <v>130</v>
      </c>
      <c r="H337" s="220">
        <f>SUM(Лист1!G188)</f>
        <v>24195590</v>
      </c>
      <c r="I337" s="220">
        <f>SUM(Лист1!H188)</f>
        <v>0</v>
      </c>
      <c r="J337" s="220">
        <f>SUM(H337+I337)</f>
        <v>24195590</v>
      </c>
      <c r="K337" s="220">
        <f>SUM(Лист1!J188)</f>
        <v>19427383</v>
      </c>
      <c r="L337" s="220">
        <f>SUM(Лист1!K188)</f>
        <v>0</v>
      </c>
      <c r="M337" s="220">
        <f>SUM(K337+L337)</f>
        <v>19427383</v>
      </c>
      <c r="N337" s="220">
        <f>SUM(Лист1!M188)</f>
        <v>19682635</v>
      </c>
      <c r="O337" s="220">
        <f>SUM(Лист1!N188)</f>
        <v>0</v>
      </c>
      <c r="P337" s="220">
        <f>SUM(N337+O337)</f>
        <v>19682635</v>
      </c>
    </row>
    <row r="338" spans="1:16" x14ac:dyDescent="0.25">
      <c r="A338" s="46" t="s">
        <v>66</v>
      </c>
      <c r="B338" s="62" t="s">
        <v>55</v>
      </c>
      <c r="C338" s="67" t="s">
        <v>103</v>
      </c>
      <c r="D338" s="67" t="s">
        <v>90</v>
      </c>
      <c r="E338" s="56">
        <v>926</v>
      </c>
      <c r="F338" s="132">
        <v>80490</v>
      </c>
      <c r="G338" s="133" t="s">
        <v>7</v>
      </c>
      <c r="H338" s="87">
        <f t="shared" ref="H338:P339" si="262">SUM(H339)</f>
        <v>1770463</v>
      </c>
      <c r="I338" s="87">
        <f t="shared" si="262"/>
        <v>0</v>
      </c>
      <c r="J338" s="87">
        <f t="shared" si="262"/>
        <v>1770463</v>
      </c>
      <c r="K338" s="87">
        <f t="shared" si="262"/>
        <v>1462528</v>
      </c>
      <c r="L338" s="87">
        <f t="shared" si="262"/>
        <v>0</v>
      </c>
      <c r="M338" s="87">
        <f t="shared" si="262"/>
        <v>1462528</v>
      </c>
      <c r="N338" s="87">
        <f t="shared" si="262"/>
        <v>1491160</v>
      </c>
      <c r="O338" s="87">
        <f t="shared" si="262"/>
        <v>0</v>
      </c>
      <c r="P338" s="87">
        <f t="shared" si="262"/>
        <v>1491160</v>
      </c>
    </row>
    <row r="339" spans="1:16" ht="23.25" x14ac:dyDescent="0.25">
      <c r="A339" s="141" t="s">
        <v>293</v>
      </c>
      <c r="B339" s="60" t="s">
        <v>55</v>
      </c>
      <c r="C339" s="68" t="s">
        <v>103</v>
      </c>
      <c r="D339" s="68" t="s">
        <v>90</v>
      </c>
      <c r="E339" s="41">
        <v>926</v>
      </c>
      <c r="F339" s="103">
        <v>80490</v>
      </c>
      <c r="G339" s="102" t="s">
        <v>16</v>
      </c>
      <c r="H339" s="220">
        <f t="shared" si="262"/>
        <v>1770463</v>
      </c>
      <c r="I339" s="220">
        <f t="shared" si="262"/>
        <v>0</v>
      </c>
      <c r="J339" s="220">
        <f t="shared" si="262"/>
        <v>1770463</v>
      </c>
      <c r="K339" s="220">
        <f t="shared" si="262"/>
        <v>1462528</v>
      </c>
      <c r="L339" s="220">
        <f t="shared" si="262"/>
        <v>0</v>
      </c>
      <c r="M339" s="220">
        <f t="shared" si="262"/>
        <v>1462528</v>
      </c>
      <c r="N339" s="220">
        <f t="shared" si="262"/>
        <v>1491160</v>
      </c>
      <c r="O339" s="220">
        <f t="shared" si="262"/>
        <v>0</v>
      </c>
      <c r="P339" s="220">
        <f t="shared" si="262"/>
        <v>1491160</v>
      </c>
    </row>
    <row r="340" spans="1:16" x14ac:dyDescent="0.25">
      <c r="A340" s="107" t="s">
        <v>131</v>
      </c>
      <c r="B340" s="60" t="s">
        <v>55</v>
      </c>
      <c r="C340" s="68" t="s">
        <v>103</v>
      </c>
      <c r="D340" s="68" t="s">
        <v>90</v>
      </c>
      <c r="E340" s="41">
        <v>926</v>
      </c>
      <c r="F340" s="103">
        <v>80490</v>
      </c>
      <c r="G340" s="102" t="s">
        <v>130</v>
      </c>
      <c r="H340" s="220">
        <f>SUM(Лист1!G216)</f>
        <v>1770463</v>
      </c>
      <c r="I340" s="220">
        <f>SUM(Лист1!H216)</f>
        <v>0</v>
      </c>
      <c r="J340" s="220">
        <f>SUM(H340+I340)</f>
        <v>1770463</v>
      </c>
      <c r="K340" s="220">
        <f>SUM(Лист1!J216)</f>
        <v>1462528</v>
      </c>
      <c r="L340" s="220">
        <f>SUM(Лист1!K216)</f>
        <v>0</v>
      </c>
      <c r="M340" s="220">
        <f>SUM(K340+L340)</f>
        <v>1462528</v>
      </c>
      <c r="N340" s="220">
        <f>SUM(Лист1!M216)</f>
        <v>1491160</v>
      </c>
      <c r="O340" s="220">
        <f>SUM(Лист1!N216)</f>
        <v>0</v>
      </c>
      <c r="P340" s="220">
        <f>SUM(N340+O340)</f>
        <v>1491160</v>
      </c>
    </row>
    <row r="341" spans="1:16" ht="26.25" x14ac:dyDescent="0.25">
      <c r="A341" s="112" t="s">
        <v>161</v>
      </c>
      <c r="B341" s="62" t="s">
        <v>55</v>
      </c>
      <c r="C341" s="67" t="s">
        <v>103</v>
      </c>
      <c r="D341" s="67" t="s">
        <v>90</v>
      </c>
      <c r="E341" s="134" t="s">
        <v>63</v>
      </c>
      <c r="F341" s="132">
        <v>80720</v>
      </c>
      <c r="G341" s="133" t="s">
        <v>7</v>
      </c>
      <c r="H341" s="87">
        <f>SUM(H342+H344+H346)</f>
        <v>11021050</v>
      </c>
      <c r="I341" s="87">
        <f>SUM(I342+I344+I346)</f>
        <v>0</v>
      </c>
      <c r="J341" s="87">
        <f>SUM(J342+J344+J346)</f>
        <v>11021050</v>
      </c>
      <c r="K341" s="87">
        <f t="shared" ref="K341:N341" si="263">SUM(K342+K344+K346)</f>
        <v>11370060</v>
      </c>
      <c r="L341" s="87">
        <f t="shared" ref="L341" si="264">SUM(L342+L344+L346)</f>
        <v>0</v>
      </c>
      <c r="M341" s="87">
        <f>SUM(M342+M344+M346)</f>
        <v>11370060</v>
      </c>
      <c r="N341" s="87">
        <f t="shared" si="263"/>
        <v>11775040</v>
      </c>
      <c r="O341" s="87">
        <f t="shared" ref="O341" si="265">SUM(O342+O344+O346)</f>
        <v>0</v>
      </c>
      <c r="P341" s="87">
        <f>SUM(P342+P344+P346)</f>
        <v>11775040</v>
      </c>
    </row>
    <row r="342" spans="1:16" ht="33" x14ac:dyDescent="0.25">
      <c r="A342" s="52" t="s">
        <v>28</v>
      </c>
      <c r="B342" s="60" t="s">
        <v>55</v>
      </c>
      <c r="C342" s="68" t="s">
        <v>103</v>
      </c>
      <c r="D342" s="68" t="s">
        <v>90</v>
      </c>
      <c r="E342" s="108" t="s">
        <v>63</v>
      </c>
      <c r="F342" s="103">
        <v>80720</v>
      </c>
      <c r="G342" s="102" t="s">
        <v>29</v>
      </c>
      <c r="H342" s="220">
        <f>SUM(H343)</f>
        <v>10854700</v>
      </c>
      <c r="I342" s="220">
        <f>SUM(I343)</f>
        <v>0</v>
      </c>
      <c r="J342" s="220">
        <f>SUM(J343)</f>
        <v>10854700</v>
      </c>
      <c r="K342" s="220">
        <f t="shared" ref="K342:O342" si="266">SUM(K343)</f>
        <v>11288960</v>
      </c>
      <c r="L342" s="220">
        <f t="shared" si="266"/>
        <v>0</v>
      </c>
      <c r="M342" s="220">
        <f>SUM(M343)</f>
        <v>11288960</v>
      </c>
      <c r="N342" s="220">
        <f t="shared" si="266"/>
        <v>11588140</v>
      </c>
      <c r="O342" s="220">
        <f t="shared" si="266"/>
        <v>0</v>
      </c>
      <c r="P342" s="220">
        <f>SUM(P343)</f>
        <v>11588140</v>
      </c>
    </row>
    <row r="343" spans="1:16" x14ac:dyDescent="0.25">
      <c r="A343" s="43" t="s">
        <v>32</v>
      </c>
      <c r="B343" s="60" t="s">
        <v>55</v>
      </c>
      <c r="C343" s="68" t="s">
        <v>103</v>
      </c>
      <c r="D343" s="68" t="s">
        <v>90</v>
      </c>
      <c r="E343" s="108" t="s">
        <v>63</v>
      </c>
      <c r="F343" s="103">
        <v>80720</v>
      </c>
      <c r="G343" s="102" t="s">
        <v>33</v>
      </c>
      <c r="H343" s="220">
        <f>SUM(Лист1!G223)</f>
        <v>10854700</v>
      </c>
      <c r="I343" s="220">
        <f>SUM(Лист1!H223)</f>
        <v>0</v>
      </c>
      <c r="J343" s="220">
        <f>SUM(H343+I343)</f>
        <v>10854700</v>
      </c>
      <c r="K343" s="220">
        <f>SUM(Лист1!J223)</f>
        <v>11288960</v>
      </c>
      <c r="L343" s="220">
        <f>SUM(Лист1!K223)</f>
        <v>0</v>
      </c>
      <c r="M343" s="220">
        <f>SUM(K343+L343)</f>
        <v>11288960</v>
      </c>
      <c r="N343" s="220">
        <f>SUM(Лист1!M223)</f>
        <v>11588140</v>
      </c>
      <c r="O343" s="220">
        <f>SUM(Лист1!N223)</f>
        <v>0</v>
      </c>
      <c r="P343" s="220">
        <f>SUM(N343+O343)</f>
        <v>11588140</v>
      </c>
    </row>
    <row r="344" spans="1:16" x14ac:dyDescent="0.25">
      <c r="A344" s="52" t="s">
        <v>11</v>
      </c>
      <c r="B344" s="60" t="s">
        <v>55</v>
      </c>
      <c r="C344" s="68" t="s">
        <v>103</v>
      </c>
      <c r="D344" s="68" t="s">
        <v>90</v>
      </c>
      <c r="E344" s="108" t="s">
        <v>63</v>
      </c>
      <c r="F344" s="103">
        <v>80720</v>
      </c>
      <c r="G344" s="102" t="s">
        <v>12</v>
      </c>
      <c r="H344" s="220">
        <f>SUM(H345)</f>
        <v>150850</v>
      </c>
      <c r="I344" s="220">
        <f>SUM(I345)</f>
        <v>0</v>
      </c>
      <c r="J344" s="220">
        <f>SUM(J345)</f>
        <v>150850</v>
      </c>
      <c r="K344" s="220">
        <f t="shared" ref="K344:O344" si="267">SUM(K345)</f>
        <v>65600</v>
      </c>
      <c r="L344" s="220">
        <f t="shared" si="267"/>
        <v>0</v>
      </c>
      <c r="M344" s="220">
        <f>SUM(M345)</f>
        <v>65600</v>
      </c>
      <c r="N344" s="220">
        <f t="shared" si="267"/>
        <v>171400</v>
      </c>
      <c r="O344" s="220">
        <f t="shared" si="267"/>
        <v>0</v>
      </c>
      <c r="P344" s="220">
        <f>SUM(P345)</f>
        <v>171400</v>
      </c>
    </row>
    <row r="345" spans="1:16" x14ac:dyDescent="0.25">
      <c r="A345" s="106" t="s">
        <v>140</v>
      </c>
      <c r="B345" s="60" t="s">
        <v>55</v>
      </c>
      <c r="C345" s="68" t="s">
        <v>103</v>
      </c>
      <c r="D345" s="68" t="s">
        <v>90</v>
      </c>
      <c r="E345" s="108" t="s">
        <v>63</v>
      </c>
      <c r="F345" s="103">
        <v>80720</v>
      </c>
      <c r="G345" s="102" t="s">
        <v>14</v>
      </c>
      <c r="H345" s="220">
        <f>SUM(Лист1!G225)</f>
        <v>150850</v>
      </c>
      <c r="I345" s="220">
        <f>SUM(Лист1!H225)</f>
        <v>0</v>
      </c>
      <c r="J345" s="220">
        <f>SUM(H345+I345)</f>
        <v>150850</v>
      </c>
      <c r="K345" s="220">
        <f>SUM(Лист1!J225)</f>
        <v>65600</v>
      </c>
      <c r="L345" s="220">
        <f>SUM(Лист1!K225)</f>
        <v>0</v>
      </c>
      <c r="M345" s="220">
        <f>SUM(K345+L345)</f>
        <v>65600</v>
      </c>
      <c r="N345" s="220">
        <f>SUM(Лист1!M225)</f>
        <v>171400</v>
      </c>
      <c r="O345" s="220">
        <f>SUM(Лист1!N225)</f>
        <v>0</v>
      </c>
      <c r="P345" s="220">
        <f>SUM(N345+O345)</f>
        <v>171400</v>
      </c>
    </row>
    <row r="346" spans="1:16" x14ac:dyDescent="0.25">
      <c r="A346" s="52" t="s">
        <v>34</v>
      </c>
      <c r="B346" s="60" t="s">
        <v>55</v>
      </c>
      <c r="C346" s="68" t="s">
        <v>103</v>
      </c>
      <c r="D346" s="68" t="s">
        <v>90</v>
      </c>
      <c r="E346" s="108" t="s">
        <v>63</v>
      </c>
      <c r="F346" s="103">
        <v>80720</v>
      </c>
      <c r="G346" s="102" t="s">
        <v>35</v>
      </c>
      <c r="H346" s="220">
        <f>SUM(H347)</f>
        <v>15500</v>
      </c>
      <c r="I346" s="220">
        <f>SUM(I347)</f>
        <v>0</v>
      </c>
      <c r="J346" s="220">
        <f>SUM(J347)</f>
        <v>15500</v>
      </c>
      <c r="K346" s="220">
        <f t="shared" ref="K346:O346" si="268">SUM(K347)</f>
        <v>15500</v>
      </c>
      <c r="L346" s="220">
        <f t="shared" si="268"/>
        <v>0</v>
      </c>
      <c r="M346" s="220">
        <f>SUM(M347)</f>
        <v>15500</v>
      </c>
      <c r="N346" s="220">
        <f t="shared" si="268"/>
        <v>15500</v>
      </c>
      <c r="O346" s="220">
        <f t="shared" si="268"/>
        <v>0</v>
      </c>
      <c r="P346" s="220">
        <f>SUM(P347)</f>
        <v>15500</v>
      </c>
    </row>
    <row r="347" spans="1:16" x14ac:dyDescent="0.25">
      <c r="A347" s="106" t="s">
        <v>122</v>
      </c>
      <c r="B347" s="60" t="s">
        <v>55</v>
      </c>
      <c r="C347" s="68" t="s">
        <v>103</v>
      </c>
      <c r="D347" s="68" t="s">
        <v>90</v>
      </c>
      <c r="E347" s="108" t="s">
        <v>63</v>
      </c>
      <c r="F347" s="103">
        <v>80720</v>
      </c>
      <c r="G347" s="102" t="s">
        <v>121</v>
      </c>
      <c r="H347" s="220">
        <f>SUM(Лист1!G227)</f>
        <v>15500</v>
      </c>
      <c r="I347" s="220">
        <f>SUM(Лист1!H227)</f>
        <v>0</v>
      </c>
      <c r="J347" s="220">
        <f>SUM(H347+I347)</f>
        <v>15500</v>
      </c>
      <c r="K347" s="220">
        <f>SUM(Лист1!J227)</f>
        <v>15500</v>
      </c>
      <c r="L347" s="220">
        <f>SUM(Лист1!K227)</f>
        <v>0</v>
      </c>
      <c r="M347" s="220">
        <f>SUM(K347+L347)</f>
        <v>15500</v>
      </c>
      <c r="N347" s="220">
        <f>SUM(Лист1!M227)</f>
        <v>15500</v>
      </c>
      <c r="O347" s="220">
        <f>SUM(Лист1!N227)</f>
        <v>0</v>
      </c>
      <c r="P347" s="220">
        <f>SUM(N347+O347)</f>
        <v>15500</v>
      </c>
    </row>
    <row r="348" spans="1:16" ht="39" x14ac:dyDescent="0.25">
      <c r="A348" s="238" t="s">
        <v>299</v>
      </c>
      <c r="B348" s="62" t="s">
        <v>55</v>
      </c>
      <c r="C348" s="67" t="s">
        <v>103</v>
      </c>
      <c r="D348" s="67" t="s">
        <v>90</v>
      </c>
      <c r="E348" s="56">
        <v>926</v>
      </c>
      <c r="F348" s="262" t="s">
        <v>425</v>
      </c>
      <c r="G348" s="133" t="s">
        <v>7</v>
      </c>
      <c r="H348" s="87">
        <f>SUM(H349)</f>
        <v>247134</v>
      </c>
      <c r="I348" s="87">
        <f>SUM(I349)</f>
        <v>0</v>
      </c>
      <c r="J348" s="87">
        <f>SUM(J349)</f>
        <v>247134</v>
      </c>
      <c r="K348" s="87">
        <f t="shared" ref="K348:O348" si="269">SUM(K349)</f>
        <v>247134</v>
      </c>
      <c r="L348" s="87">
        <f t="shared" si="269"/>
        <v>0</v>
      </c>
      <c r="M348" s="87">
        <f>SUM(M349)</f>
        <v>247134</v>
      </c>
      <c r="N348" s="87">
        <f t="shared" si="269"/>
        <v>247134</v>
      </c>
      <c r="O348" s="87">
        <f t="shared" si="269"/>
        <v>0</v>
      </c>
      <c r="P348" s="87">
        <f>SUM(P349)</f>
        <v>247134</v>
      </c>
    </row>
    <row r="349" spans="1:16" ht="23.25" x14ac:dyDescent="0.25">
      <c r="A349" s="141" t="s">
        <v>293</v>
      </c>
      <c r="B349" s="60" t="s">
        <v>55</v>
      </c>
      <c r="C349" s="68" t="s">
        <v>103</v>
      </c>
      <c r="D349" s="68" t="s">
        <v>90</v>
      </c>
      <c r="E349" s="41">
        <v>926</v>
      </c>
      <c r="F349" s="156" t="s">
        <v>425</v>
      </c>
      <c r="G349" s="102" t="s">
        <v>16</v>
      </c>
      <c r="H349" s="220">
        <f>SUM(H350:H350)</f>
        <v>247134</v>
      </c>
      <c r="I349" s="220">
        <f>SUM(I350:I350)</f>
        <v>0</v>
      </c>
      <c r="J349" s="220">
        <f>SUM(J350:J350)</f>
        <v>247134</v>
      </c>
      <c r="K349" s="220">
        <f t="shared" ref="K349:O349" si="270">SUM(K350:K350)</f>
        <v>247134</v>
      </c>
      <c r="L349" s="220">
        <f t="shared" si="270"/>
        <v>0</v>
      </c>
      <c r="M349" s="220">
        <f>SUM(M350:M350)</f>
        <v>247134</v>
      </c>
      <c r="N349" s="220">
        <f t="shared" si="270"/>
        <v>247134</v>
      </c>
      <c r="O349" s="220">
        <f t="shared" si="270"/>
        <v>0</v>
      </c>
      <c r="P349" s="220">
        <f>SUM(P350:P350)</f>
        <v>247134</v>
      </c>
    </row>
    <row r="350" spans="1:16" x14ac:dyDescent="0.25">
      <c r="A350" s="247" t="s">
        <v>131</v>
      </c>
      <c r="B350" s="60" t="s">
        <v>55</v>
      </c>
      <c r="C350" s="68" t="s">
        <v>103</v>
      </c>
      <c r="D350" s="68" t="s">
        <v>90</v>
      </c>
      <c r="E350" s="41">
        <v>926</v>
      </c>
      <c r="F350" s="156" t="s">
        <v>425</v>
      </c>
      <c r="G350" s="102" t="s">
        <v>130</v>
      </c>
      <c r="H350" s="220">
        <f>SUM(Лист1!G197)</f>
        <v>247134</v>
      </c>
      <c r="I350" s="220">
        <f>SUM(Лист1!H197)</f>
        <v>0</v>
      </c>
      <c r="J350" s="220">
        <f>SUM(H350+I350)</f>
        <v>247134</v>
      </c>
      <c r="K350" s="220">
        <f>SUM(Лист1!J197)</f>
        <v>247134</v>
      </c>
      <c r="L350" s="220">
        <f>SUM(Лист1!K197)</f>
        <v>0</v>
      </c>
      <c r="M350" s="220">
        <f>SUM(K350+L350)</f>
        <v>247134</v>
      </c>
      <c r="N350" s="220">
        <f>SUM(Лист1!M197)</f>
        <v>247134</v>
      </c>
      <c r="O350" s="220">
        <f>SUM(Лист1!N197)</f>
        <v>0</v>
      </c>
      <c r="P350" s="220">
        <f>SUM(N350+O350)</f>
        <v>247134</v>
      </c>
    </row>
    <row r="351" spans="1:16" ht="39" x14ac:dyDescent="0.25">
      <c r="A351" s="238" t="s">
        <v>300</v>
      </c>
      <c r="B351" s="62" t="s">
        <v>55</v>
      </c>
      <c r="C351" s="67" t="s">
        <v>103</v>
      </c>
      <c r="D351" s="67" t="s">
        <v>90</v>
      </c>
      <c r="E351" s="56">
        <v>926</v>
      </c>
      <c r="F351" s="262" t="s">
        <v>302</v>
      </c>
      <c r="G351" s="133" t="s">
        <v>7</v>
      </c>
      <c r="H351" s="87">
        <f>SUM(H352)</f>
        <v>0</v>
      </c>
      <c r="I351" s="87">
        <f>SUM(I352)</f>
        <v>0</v>
      </c>
      <c r="J351" s="87">
        <f>SUM(J352)</f>
        <v>0</v>
      </c>
      <c r="K351" s="87">
        <f t="shared" ref="K351:O351" si="271">SUM(K352)</f>
        <v>1063800</v>
      </c>
      <c r="L351" s="87">
        <f t="shared" si="271"/>
        <v>0</v>
      </c>
      <c r="M351" s="87">
        <f>SUM(M352)</f>
        <v>1063800</v>
      </c>
      <c r="N351" s="87">
        <f t="shared" si="271"/>
        <v>531900</v>
      </c>
      <c r="O351" s="87">
        <f t="shared" si="271"/>
        <v>0</v>
      </c>
      <c r="P351" s="87">
        <f>SUM(P352)</f>
        <v>531900</v>
      </c>
    </row>
    <row r="352" spans="1:16" ht="23.25" x14ac:dyDescent="0.25">
      <c r="A352" s="247" t="s">
        <v>15</v>
      </c>
      <c r="B352" s="60" t="s">
        <v>55</v>
      </c>
      <c r="C352" s="68" t="s">
        <v>103</v>
      </c>
      <c r="D352" s="68" t="s">
        <v>90</v>
      </c>
      <c r="E352" s="41">
        <v>926</v>
      </c>
      <c r="F352" s="156" t="s">
        <v>302</v>
      </c>
      <c r="G352" s="102" t="s">
        <v>16</v>
      </c>
      <c r="H352" s="220">
        <f>SUM(H353:H353)</f>
        <v>0</v>
      </c>
      <c r="I352" s="220">
        <f>SUM(I353:I353)</f>
        <v>0</v>
      </c>
      <c r="J352" s="220">
        <f>SUM(J353:J353)</f>
        <v>0</v>
      </c>
      <c r="K352" s="220">
        <f t="shared" ref="K352:O352" si="272">SUM(K353:K353)</f>
        <v>1063800</v>
      </c>
      <c r="L352" s="220">
        <f t="shared" si="272"/>
        <v>0</v>
      </c>
      <c r="M352" s="220">
        <f>SUM(M353:M353)</f>
        <v>1063800</v>
      </c>
      <c r="N352" s="220">
        <f t="shared" si="272"/>
        <v>531900</v>
      </c>
      <c r="O352" s="220">
        <f t="shared" si="272"/>
        <v>0</v>
      </c>
      <c r="P352" s="220">
        <f>SUM(P353:P353)</f>
        <v>531900</v>
      </c>
    </row>
    <row r="353" spans="1:16" x14ac:dyDescent="0.25">
      <c r="A353" s="247" t="s">
        <v>131</v>
      </c>
      <c r="B353" s="60" t="s">
        <v>55</v>
      </c>
      <c r="C353" s="68" t="s">
        <v>103</v>
      </c>
      <c r="D353" s="68" t="s">
        <v>90</v>
      </c>
      <c r="E353" s="41">
        <v>926</v>
      </c>
      <c r="F353" s="156" t="s">
        <v>302</v>
      </c>
      <c r="G353" s="102" t="s">
        <v>130</v>
      </c>
      <c r="H353" s="220">
        <f>SUM(Лист1!G206)</f>
        <v>0</v>
      </c>
      <c r="I353" s="220">
        <f>SUM(Лист1!H206)</f>
        <v>0</v>
      </c>
      <c r="J353" s="220">
        <f>SUM(Лист1!I206)</f>
        <v>0</v>
      </c>
      <c r="K353" s="220">
        <f>SUM(Лист1!J206)</f>
        <v>1063800</v>
      </c>
      <c r="L353" s="220">
        <f>SUM(Лист1!K206)</f>
        <v>0</v>
      </c>
      <c r="M353" s="220">
        <f>SUM(Лист1!L206)</f>
        <v>1063800</v>
      </c>
      <c r="N353" s="220">
        <f>SUM(Лист1!M206)</f>
        <v>531900</v>
      </c>
      <c r="O353" s="220">
        <f>SUM(Лист1!N206)</f>
        <v>0</v>
      </c>
      <c r="P353" s="220">
        <f>SUM(Лист1!O206)</f>
        <v>531900</v>
      </c>
    </row>
    <row r="354" spans="1:16" ht="77.25" x14ac:dyDescent="0.25">
      <c r="A354" s="112" t="s">
        <v>165</v>
      </c>
      <c r="B354" s="62" t="s">
        <v>55</v>
      </c>
      <c r="C354" s="67" t="s">
        <v>103</v>
      </c>
      <c r="D354" s="67" t="s">
        <v>90</v>
      </c>
      <c r="E354" s="56">
        <v>926</v>
      </c>
      <c r="F354" s="132">
        <v>84270</v>
      </c>
      <c r="G354" s="133" t="s">
        <v>7</v>
      </c>
      <c r="H354" s="87">
        <f>SUM(H355)</f>
        <v>8477500</v>
      </c>
      <c r="I354" s="87">
        <f>SUM(I355)</f>
        <v>0</v>
      </c>
      <c r="J354" s="87">
        <f>SUM(J355)</f>
        <v>8477500</v>
      </c>
      <c r="K354" s="87">
        <f t="shared" ref="K354:O354" si="273">SUM(K355)</f>
        <v>13338620</v>
      </c>
      <c r="L354" s="87">
        <f t="shared" si="273"/>
        <v>0</v>
      </c>
      <c r="M354" s="87">
        <f>SUM(M355)</f>
        <v>13338620</v>
      </c>
      <c r="N354" s="87">
        <f t="shared" si="273"/>
        <v>13338620</v>
      </c>
      <c r="O354" s="87">
        <f t="shared" si="273"/>
        <v>0</v>
      </c>
      <c r="P354" s="87">
        <f>SUM(P355)</f>
        <v>13338620</v>
      </c>
    </row>
    <row r="355" spans="1:16" ht="23.25" x14ac:dyDescent="0.25">
      <c r="A355" s="141" t="s">
        <v>293</v>
      </c>
      <c r="B355" s="60" t="s">
        <v>55</v>
      </c>
      <c r="C355" s="68" t="s">
        <v>103</v>
      </c>
      <c r="D355" s="68" t="s">
        <v>90</v>
      </c>
      <c r="E355" s="41">
        <v>926</v>
      </c>
      <c r="F355" s="103">
        <v>84270</v>
      </c>
      <c r="G355" s="102" t="s">
        <v>16</v>
      </c>
      <c r="H355" s="220">
        <f>SUM(H356:H356)</f>
        <v>8477500</v>
      </c>
      <c r="I355" s="220">
        <f>SUM(I356:I356)</f>
        <v>0</v>
      </c>
      <c r="J355" s="220">
        <f>SUM(J356:J356)</f>
        <v>8477500</v>
      </c>
      <c r="K355" s="220">
        <f t="shared" ref="K355:O355" si="274">SUM(K356:K356)</f>
        <v>13338620</v>
      </c>
      <c r="L355" s="220">
        <f t="shared" si="274"/>
        <v>0</v>
      </c>
      <c r="M355" s="220">
        <f>SUM(M356:M356)</f>
        <v>13338620</v>
      </c>
      <c r="N355" s="220">
        <f t="shared" si="274"/>
        <v>13338620</v>
      </c>
      <c r="O355" s="220">
        <f t="shared" si="274"/>
        <v>0</v>
      </c>
      <c r="P355" s="220">
        <f>SUM(P356:P356)</f>
        <v>13338620</v>
      </c>
    </row>
    <row r="356" spans="1:16" x14ac:dyDescent="0.25">
      <c r="A356" s="107" t="s">
        <v>131</v>
      </c>
      <c r="B356" s="60" t="s">
        <v>55</v>
      </c>
      <c r="C356" s="68" t="s">
        <v>103</v>
      </c>
      <c r="D356" s="68" t="s">
        <v>90</v>
      </c>
      <c r="E356" s="41">
        <v>926</v>
      </c>
      <c r="F356" s="103">
        <v>84270</v>
      </c>
      <c r="G356" s="102" t="s">
        <v>130</v>
      </c>
      <c r="H356" s="220">
        <f>SUM(Лист1!G185)</f>
        <v>8477500</v>
      </c>
      <c r="I356" s="220">
        <f>SUM(Лист1!H185)</f>
        <v>0</v>
      </c>
      <c r="J356" s="220">
        <f>SUM(H356+I356)</f>
        <v>8477500</v>
      </c>
      <c r="K356" s="220">
        <f>SUM(Лист1!J185)</f>
        <v>13338620</v>
      </c>
      <c r="L356" s="220">
        <f>SUM(Лист1!K185)</f>
        <v>0</v>
      </c>
      <c r="M356" s="220">
        <f>SUM(K356+L356)</f>
        <v>13338620</v>
      </c>
      <c r="N356" s="220">
        <f>SUM(Лист1!M185)</f>
        <v>13338620</v>
      </c>
      <c r="O356" s="220">
        <f>SUM(Лист1!N185)</f>
        <v>0</v>
      </c>
      <c r="P356" s="220">
        <f>SUM(N356+O356)</f>
        <v>13338620</v>
      </c>
    </row>
    <row r="357" spans="1:16" ht="64.5" x14ac:dyDescent="0.25">
      <c r="A357" s="112" t="s">
        <v>167</v>
      </c>
      <c r="B357" s="62" t="s">
        <v>55</v>
      </c>
      <c r="C357" s="67" t="s">
        <v>103</v>
      </c>
      <c r="D357" s="67" t="s">
        <v>90</v>
      </c>
      <c r="E357" s="56">
        <v>926</v>
      </c>
      <c r="F357" s="132">
        <v>84260</v>
      </c>
      <c r="G357" s="133" t="s">
        <v>7</v>
      </c>
      <c r="H357" s="87">
        <f>SUM(H358)</f>
        <v>3665012</v>
      </c>
      <c r="I357" s="87">
        <f>SUM(I358)</f>
        <v>0</v>
      </c>
      <c r="J357" s="87">
        <f>SUM(J358)</f>
        <v>3665012</v>
      </c>
      <c r="K357" s="87">
        <f t="shared" ref="K357:O357" si="275">SUM(K358)</f>
        <v>3161380</v>
      </c>
      <c r="L357" s="87">
        <f t="shared" si="275"/>
        <v>0</v>
      </c>
      <c r="M357" s="87">
        <f>SUM(M358)</f>
        <v>3161380</v>
      </c>
      <c r="N357" s="87">
        <f t="shared" si="275"/>
        <v>3161380</v>
      </c>
      <c r="O357" s="87">
        <f t="shared" si="275"/>
        <v>0</v>
      </c>
      <c r="P357" s="87">
        <f>SUM(P358)</f>
        <v>3161380</v>
      </c>
    </row>
    <row r="358" spans="1:16" ht="23.25" x14ac:dyDescent="0.25">
      <c r="A358" s="141" t="s">
        <v>293</v>
      </c>
      <c r="B358" s="60" t="s">
        <v>55</v>
      </c>
      <c r="C358" s="68" t="s">
        <v>103</v>
      </c>
      <c r="D358" s="68" t="s">
        <v>90</v>
      </c>
      <c r="E358" s="41">
        <v>926</v>
      </c>
      <c r="F358" s="103">
        <v>84260</v>
      </c>
      <c r="G358" s="102" t="s">
        <v>16</v>
      </c>
      <c r="H358" s="220">
        <f>SUM(H359:H359)</f>
        <v>3665012</v>
      </c>
      <c r="I358" s="220">
        <f>SUM(I359:I359)</f>
        <v>0</v>
      </c>
      <c r="J358" s="220">
        <f>SUM(J359:J359)</f>
        <v>3665012</v>
      </c>
      <c r="K358" s="220">
        <f t="shared" ref="K358:O358" si="276">SUM(K359:K359)</f>
        <v>3161380</v>
      </c>
      <c r="L358" s="220">
        <f t="shared" si="276"/>
        <v>0</v>
      </c>
      <c r="M358" s="220">
        <f>SUM(M359:M359)</f>
        <v>3161380</v>
      </c>
      <c r="N358" s="220">
        <f t="shared" si="276"/>
        <v>3161380</v>
      </c>
      <c r="O358" s="220">
        <f t="shared" si="276"/>
        <v>0</v>
      </c>
      <c r="P358" s="220">
        <f>SUM(P359:P359)</f>
        <v>3161380</v>
      </c>
    </row>
    <row r="359" spans="1:16" x14ac:dyDescent="0.25">
      <c r="A359" s="107" t="s">
        <v>131</v>
      </c>
      <c r="B359" s="60" t="s">
        <v>55</v>
      </c>
      <c r="C359" s="68" t="s">
        <v>103</v>
      </c>
      <c r="D359" s="68" t="s">
        <v>90</v>
      </c>
      <c r="E359" s="41">
        <v>926</v>
      </c>
      <c r="F359" s="103">
        <v>84260</v>
      </c>
      <c r="G359" s="102" t="s">
        <v>130</v>
      </c>
      <c r="H359" s="220">
        <f>SUM(Лист1!G219+Лист1!G194)</f>
        <v>3665012</v>
      </c>
      <c r="I359" s="220">
        <f>SUM(Лист1!H219+Лист1!H194)</f>
        <v>0</v>
      </c>
      <c r="J359" s="220">
        <f>SUM(H359+I359)</f>
        <v>3665012</v>
      </c>
      <c r="K359" s="220">
        <f>SUM(Лист1!J219+Лист1!J194)</f>
        <v>3161380</v>
      </c>
      <c r="L359" s="220">
        <f>SUM(Лист1!K219+Лист1!K194)</f>
        <v>0</v>
      </c>
      <c r="M359" s="220">
        <f>SUM(K359+L359)</f>
        <v>3161380</v>
      </c>
      <c r="N359" s="220">
        <f>SUM(Лист1!M219+Лист1!M194)</f>
        <v>3161380</v>
      </c>
      <c r="O359" s="220">
        <f>SUM(Лист1!N219+Лист1!N194)</f>
        <v>0</v>
      </c>
      <c r="P359" s="220">
        <f>SUM(N359+O359)</f>
        <v>3161380</v>
      </c>
    </row>
    <row r="360" spans="1:16" ht="60.75" x14ac:dyDescent="0.25">
      <c r="A360" s="274" t="s">
        <v>245</v>
      </c>
      <c r="B360" s="62" t="s">
        <v>55</v>
      </c>
      <c r="C360" s="67" t="s">
        <v>103</v>
      </c>
      <c r="D360" s="67" t="s">
        <v>90</v>
      </c>
      <c r="E360" s="56">
        <v>926</v>
      </c>
      <c r="F360" s="132">
        <v>14210</v>
      </c>
      <c r="G360" s="133" t="s">
        <v>7</v>
      </c>
      <c r="H360" s="87">
        <f>SUM(H361)</f>
        <v>118800</v>
      </c>
      <c r="I360" s="87">
        <f>SUM(I361)</f>
        <v>0</v>
      </c>
      <c r="J360" s="87">
        <f>SUM(J361)</f>
        <v>118800</v>
      </c>
      <c r="K360" s="87">
        <f t="shared" ref="K360:O360" si="277">SUM(K361)</f>
        <v>118800</v>
      </c>
      <c r="L360" s="87">
        <f t="shared" si="277"/>
        <v>0</v>
      </c>
      <c r="M360" s="87">
        <f>SUM(M361)</f>
        <v>118800</v>
      </c>
      <c r="N360" s="87">
        <f t="shared" si="277"/>
        <v>118800</v>
      </c>
      <c r="O360" s="87">
        <f t="shared" si="277"/>
        <v>0</v>
      </c>
      <c r="P360" s="87">
        <f>SUM(P361)</f>
        <v>118800</v>
      </c>
    </row>
    <row r="361" spans="1:16" ht="23.25" x14ac:dyDescent="0.25">
      <c r="A361" s="141" t="s">
        <v>293</v>
      </c>
      <c r="B361" s="60" t="s">
        <v>55</v>
      </c>
      <c r="C361" s="68" t="s">
        <v>103</v>
      </c>
      <c r="D361" s="68" t="s">
        <v>90</v>
      </c>
      <c r="E361" s="41">
        <v>926</v>
      </c>
      <c r="F361" s="103">
        <v>14210</v>
      </c>
      <c r="G361" s="102" t="s">
        <v>16</v>
      </c>
      <c r="H361" s="220">
        <f t="shared" ref="H361:P361" si="278">SUM(H362)</f>
        <v>118800</v>
      </c>
      <c r="I361" s="220">
        <f t="shared" si="278"/>
        <v>0</v>
      </c>
      <c r="J361" s="220">
        <f t="shared" si="278"/>
        <v>118800</v>
      </c>
      <c r="K361" s="220">
        <f t="shared" si="278"/>
        <v>118800</v>
      </c>
      <c r="L361" s="220">
        <f t="shared" si="278"/>
        <v>0</v>
      </c>
      <c r="M361" s="220">
        <f t="shared" si="278"/>
        <v>118800</v>
      </c>
      <c r="N361" s="220">
        <f t="shared" si="278"/>
        <v>118800</v>
      </c>
      <c r="O361" s="220">
        <f t="shared" si="278"/>
        <v>0</v>
      </c>
      <c r="P361" s="220">
        <f t="shared" si="278"/>
        <v>118800</v>
      </c>
    </row>
    <row r="362" spans="1:16" x14ac:dyDescent="0.25">
      <c r="A362" s="107" t="s">
        <v>131</v>
      </c>
      <c r="B362" s="60" t="s">
        <v>55</v>
      </c>
      <c r="C362" s="68" t="s">
        <v>103</v>
      </c>
      <c r="D362" s="68" t="s">
        <v>90</v>
      </c>
      <c r="E362" s="41">
        <v>926</v>
      </c>
      <c r="F362" s="103">
        <v>14210</v>
      </c>
      <c r="G362" s="102" t="s">
        <v>130</v>
      </c>
      <c r="H362" s="220">
        <f>SUM(Лист1!G191)</f>
        <v>118800</v>
      </c>
      <c r="I362" s="220">
        <f>SUM(Лист1!H191)</f>
        <v>0</v>
      </c>
      <c r="J362" s="220">
        <f>SUM(H362+I362)</f>
        <v>118800</v>
      </c>
      <c r="K362" s="220">
        <f>SUM(Лист1!J191)</f>
        <v>118800</v>
      </c>
      <c r="L362" s="220">
        <f>SUM(Лист1!K191)</f>
        <v>0</v>
      </c>
      <c r="M362" s="220">
        <f>SUM(K362+L362)</f>
        <v>118800</v>
      </c>
      <c r="N362" s="220">
        <f>SUM(Лист1!M191)</f>
        <v>118800</v>
      </c>
      <c r="O362" s="220">
        <f>SUM(Лист1!N191)</f>
        <v>0</v>
      </c>
      <c r="P362" s="220">
        <f>SUM(N362+O362)</f>
        <v>118800</v>
      </c>
    </row>
    <row r="363" spans="1:16" x14ac:dyDescent="0.25">
      <c r="A363" s="263" t="s">
        <v>319</v>
      </c>
      <c r="B363" s="62" t="s">
        <v>55</v>
      </c>
      <c r="C363" s="67" t="s">
        <v>103</v>
      </c>
      <c r="D363" s="67" t="s">
        <v>320</v>
      </c>
      <c r="E363" s="41"/>
      <c r="F363" s="103"/>
      <c r="G363" s="102"/>
      <c r="H363" s="220">
        <f>SUM(H364+H367)</f>
        <v>0</v>
      </c>
      <c r="I363" s="220">
        <f>SUM(I364+I367)</f>
        <v>0</v>
      </c>
      <c r="J363" s="220">
        <f>SUM(J364+J367)</f>
        <v>0</v>
      </c>
      <c r="K363" s="220">
        <f t="shared" ref="K363:N363" si="279">SUM(K364+K367)</f>
        <v>0</v>
      </c>
      <c r="L363" s="220">
        <f t="shared" ref="L363" si="280">SUM(L364+L367)</f>
        <v>0</v>
      </c>
      <c r="M363" s="220">
        <f>SUM(M364+M367)</f>
        <v>0</v>
      </c>
      <c r="N363" s="199">
        <f t="shared" si="279"/>
        <v>14674900</v>
      </c>
      <c r="O363" s="199">
        <f t="shared" ref="O363" si="281">SUM(O364+O367)</f>
        <v>-5093218.25</v>
      </c>
      <c r="P363" s="199">
        <f t="shared" ref="P363:P369" si="282">SUM(N363+O363)</f>
        <v>9581681.75</v>
      </c>
    </row>
    <row r="364" spans="1:16" ht="26.25" x14ac:dyDescent="0.25">
      <c r="A364" s="238" t="s">
        <v>301</v>
      </c>
      <c r="B364" s="60" t="s">
        <v>55</v>
      </c>
      <c r="C364" s="68" t="s">
        <v>103</v>
      </c>
      <c r="D364" s="68" t="s">
        <v>320</v>
      </c>
      <c r="E364" s="41">
        <v>926</v>
      </c>
      <c r="F364" s="103" t="s">
        <v>414</v>
      </c>
      <c r="G364" s="102" t="s">
        <v>7</v>
      </c>
      <c r="H364" s="216">
        <f t="shared" ref="H364:M364" si="283">SUM(H365)</f>
        <v>0</v>
      </c>
      <c r="I364" s="216">
        <f t="shared" si="283"/>
        <v>0</v>
      </c>
      <c r="J364" s="216">
        <f t="shared" si="283"/>
        <v>0</v>
      </c>
      <c r="K364" s="216">
        <f t="shared" si="283"/>
        <v>0</v>
      </c>
      <c r="L364" s="216">
        <f t="shared" si="283"/>
        <v>0</v>
      </c>
      <c r="M364" s="216">
        <f t="shared" si="283"/>
        <v>0</v>
      </c>
      <c r="N364" s="216">
        <f t="shared" ref="N364:O364" si="284">SUM(N365)</f>
        <v>9276200</v>
      </c>
      <c r="O364" s="216">
        <f t="shared" si="284"/>
        <v>0</v>
      </c>
      <c r="P364" s="199">
        <f t="shared" si="282"/>
        <v>9276200</v>
      </c>
    </row>
    <row r="365" spans="1:16" ht="23.25" x14ac:dyDescent="0.25">
      <c r="A365" s="141" t="s">
        <v>293</v>
      </c>
      <c r="B365" s="60" t="s">
        <v>55</v>
      </c>
      <c r="C365" s="68" t="s">
        <v>103</v>
      </c>
      <c r="D365" s="68" t="s">
        <v>320</v>
      </c>
      <c r="E365" s="41">
        <v>926</v>
      </c>
      <c r="F365" s="103" t="s">
        <v>414</v>
      </c>
      <c r="G365" s="102" t="s">
        <v>16</v>
      </c>
      <c r="H365" s="184">
        <f t="shared" ref="H365:O365" si="285">SUM(H366)</f>
        <v>0</v>
      </c>
      <c r="I365" s="184">
        <f t="shared" si="285"/>
        <v>0</v>
      </c>
      <c r="J365" s="184">
        <f t="shared" si="285"/>
        <v>0</v>
      </c>
      <c r="K365" s="184">
        <f t="shared" si="285"/>
        <v>0</v>
      </c>
      <c r="L365" s="184">
        <f t="shared" si="285"/>
        <v>0</v>
      </c>
      <c r="M365" s="184">
        <f t="shared" si="285"/>
        <v>0</v>
      </c>
      <c r="N365" s="184">
        <f t="shared" si="285"/>
        <v>9276200</v>
      </c>
      <c r="O365" s="184">
        <f t="shared" si="285"/>
        <v>0</v>
      </c>
      <c r="P365" s="220">
        <f t="shared" si="282"/>
        <v>9276200</v>
      </c>
    </row>
    <row r="366" spans="1:16" x14ac:dyDescent="0.25">
      <c r="A366" s="247" t="s">
        <v>131</v>
      </c>
      <c r="B366" s="60" t="s">
        <v>55</v>
      </c>
      <c r="C366" s="68" t="s">
        <v>103</v>
      </c>
      <c r="D366" s="68" t="s">
        <v>320</v>
      </c>
      <c r="E366" s="41">
        <v>926</v>
      </c>
      <c r="F366" s="103" t="s">
        <v>414</v>
      </c>
      <c r="G366" s="102" t="s">
        <v>130</v>
      </c>
      <c r="H366" s="184">
        <f>SUM(Лист1!G200)</f>
        <v>0</v>
      </c>
      <c r="I366" s="184">
        <f>SUM(Лист1!H200)</f>
        <v>0</v>
      </c>
      <c r="J366" s="184">
        <f>SUM(Лист1!I200)</f>
        <v>0</v>
      </c>
      <c r="K366" s="184">
        <f>SUM(Лист1!J200)</f>
        <v>0</v>
      </c>
      <c r="L366" s="184">
        <f>SUM(Лист1!K200)</f>
        <v>0</v>
      </c>
      <c r="M366" s="184">
        <f>SUM(Лист1!L200)</f>
        <v>0</v>
      </c>
      <c r="N366" s="184">
        <f>SUM(Лист1!M200)</f>
        <v>9276200</v>
      </c>
      <c r="O366" s="184">
        <f>SUM(Лист1!N200)</f>
        <v>0</v>
      </c>
      <c r="P366" s="184">
        <f>SUM(Лист1!O200)</f>
        <v>9276200</v>
      </c>
    </row>
    <row r="367" spans="1:16" x14ac:dyDescent="0.25">
      <c r="A367" s="238" t="s">
        <v>281</v>
      </c>
      <c r="B367" s="60" t="s">
        <v>55</v>
      </c>
      <c r="C367" s="68" t="s">
        <v>103</v>
      </c>
      <c r="D367" s="68" t="s">
        <v>320</v>
      </c>
      <c r="E367" s="41">
        <v>926</v>
      </c>
      <c r="F367" s="103" t="s">
        <v>415</v>
      </c>
      <c r="G367" s="102" t="s">
        <v>7</v>
      </c>
      <c r="H367" s="216">
        <f t="shared" ref="H367:O368" si="286">SUM(H368)</f>
        <v>0</v>
      </c>
      <c r="I367" s="216">
        <f t="shared" si="286"/>
        <v>0</v>
      </c>
      <c r="J367" s="216">
        <f t="shared" si="286"/>
        <v>0</v>
      </c>
      <c r="K367" s="216">
        <f t="shared" si="286"/>
        <v>0</v>
      </c>
      <c r="L367" s="216">
        <f t="shared" si="286"/>
        <v>0</v>
      </c>
      <c r="M367" s="216">
        <f t="shared" si="286"/>
        <v>0</v>
      </c>
      <c r="N367" s="216">
        <f t="shared" si="286"/>
        <v>5398700</v>
      </c>
      <c r="O367" s="216">
        <f t="shared" si="286"/>
        <v>-5093218.25</v>
      </c>
      <c r="P367" s="199">
        <f t="shared" si="282"/>
        <v>305481.75</v>
      </c>
    </row>
    <row r="368" spans="1:16" ht="23.25" x14ac:dyDescent="0.25">
      <c r="A368" s="141" t="s">
        <v>293</v>
      </c>
      <c r="B368" s="60" t="s">
        <v>55</v>
      </c>
      <c r="C368" s="68" t="s">
        <v>103</v>
      </c>
      <c r="D368" s="68" t="s">
        <v>320</v>
      </c>
      <c r="E368" s="41">
        <v>926</v>
      </c>
      <c r="F368" s="103" t="s">
        <v>415</v>
      </c>
      <c r="G368" s="102" t="s">
        <v>16</v>
      </c>
      <c r="H368" s="184">
        <f t="shared" si="286"/>
        <v>0</v>
      </c>
      <c r="I368" s="184">
        <f t="shared" si="286"/>
        <v>0</v>
      </c>
      <c r="J368" s="184">
        <f t="shared" si="286"/>
        <v>0</v>
      </c>
      <c r="K368" s="184">
        <f t="shared" si="286"/>
        <v>0</v>
      </c>
      <c r="L368" s="184">
        <f t="shared" si="286"/>
        <v>0</v>
      </c>
      <c r="M368" s="184">
        <f t="shared" si="286"/>
        <v>0</v>
      </c>
      <c r="N368" s="184">
        <f t="shared" si="286"/>
        <v>5398700</v>
      </c>
      <c r="O368" s="184">
        <f t="shared" si="286"/>
        <v>-5093218.25</v>
      </c>
      <c r="P368" s="220">
        <f t="shared" si="282"/>
        <v>305481.75</v>
      </c>
    </row>
    <row r="369" spans="1:16" x14ac:dyDescent="0.25">
      <c r="A369" s="247" t="s">
        <v>131</v>
      </c>
      <c r="B369" s="60" t="s">
        <v>55</v>
      </c>
      <c r="C369" s="68" t="s">
        <v>103</v>
      </c>
      <c r="D369" s="68" t="s">
        <v>320</v>
      </c>
      <c r="E369" s="41">
        <v>926</v>
      </c>
      <c r="F369" s="103" t="s">
        <v>415</v>
      </c>
      <c r="G369" s="102" t="s">
        <v>130</v>
      </c>
      <c r="H369" s="184"/>
      <c r="I369" s="184"/>
      <c r="J369" s="184"/>
      <c r="K369" s="184"/>
      <c r="L369" s="184"/>
      <c r="M369" s="184"/>
      <c r="N369" s="184">
        <f>SUM(Лист1!M209)</f>
        <v>5398700</v>
      </c>
      <c r="O369" s="184">
        <f>SUM(Лист1!N209)</f>
        <v>-5093218.25</v>
      </c>
      <c r="P369" s="220">
        <f t="shared" si="282"/>
        <v>305481.75</v>
      </c>
    </row>
    <row r="370" spans="1:16" ht="45" x14ac:dyDescent="0.25">
      <c r="A370" s="263" t="s">
        <v>445</v>
      </c>
      <c r="B370" s="62" t="s">
        <v>55</v>
      </c>
      <c r="C370" s="62" t="s">
        <v>103</v>
      </c>
      <c r="D370" s="62" t="s">
        <v>446</v>
      </c>
      <c r="E370" s="45"/>
      <c r="F370" s="250"/>
      <c r="G370" s="102"/>
      <c r="H370" s="199">
        <f>SUM(H374+H371)</f>
        <v>257458</v>
      </c>
      <c r="I370" s="199">
        <f>SUM(I374+I371)</f>
        <v>0</v>
      </c>
      <c r="J370" s="216">
        <f>SUM(H370+I370)</f>
        <v>257458</v>
      </c>
      <c r="K370" s="184"/>
      <c r="L370" s="184"/>
      <c r="M370" s="184"/>
      <c r="N370" s="184"/>
      <c r="O370" s="184"/>
      <c r="P370" s="184"/>
    </row>
    <row r="371" spans="1:16" s="342" customFormat="1" ht="51.75" x14ac:dyDescent="0.25">
      <c r="A371" s="238" t="s">
        <v>489</v>
      </c>
      <c r="B371" s="75" t="s">
        <v>55</v>
      </c>
      <c r="C371" s="319" t="s">
        <v>103</v>
      </c>
      <c r="D371" s="75" t="s">
        <v>446</v>
      </c>
      <c r="E371" s="41">
        <v>926</v>
      </c>
      <c r="F371" s="250" t="s">
        <v>498</v>
      </c>
      <c r="G371" s="146" t="s">
        <v>7</v>
      </c>
      <c r="H371" s="216">
        <f>SUM(H372)</f>
        <v>150000</v>
      </c>
      <c r="I371" s="216">
        <f>SUM(I372)</f>
        <v>0</v>
      </c>
      <c r="J371" s="172">
        <f t="shared" ref="J371:J373" si="287">SUM(H371+I371)</f>
        <v>150000</v>
      </c>
      <c r="K371" s="184"/>
      <c r="L371" s="184"/>
      <c r="M371" s="184"/>
      <c r="N371" s="184"/>
      <c r="O371" s="184"/>
      <c r="P371" s="184"/>
    </row>
    <row r="372" spans="1:16" ht="23.25" x14ac:dyDescent="0.25">
      <c r="A372" s="141" t="s">
        <v>293</v>
      </c>
      <c r="B372" s="60" t="s">
        <v>55</v>
      </c>
      <c r="C372" s="68" t="s">
        <v>103</v>
      </c>
      <c r="D372" s="75" t="s">
        <v>446</v>
      </c>
      <c r="E372" s="41">
        <v>926</v>
      </c>
      <c r="F372" s="250" t="s">
        <v>498</v>
      </c>
      <c r="G372" s="102" t="s">
        <v>16</v>
      </c>
      <c r="H372" s="184">
        <f t="shared" ref="H372:I372" si="288">SUM(H373)</f>
        <v>150000</v>
      </c>
      <c r="I372" s="184">
        <f t="shared" si="288"/>
        <v>0</v>
      </c>
      <c r="J372" s="204">
        <f t="shared" si="287"/>
        <v>150000</v>
      </c>
      <c r="K372" s="184"/>
      <c r="L372" s="184"/>
      <c r="M372" s="184"/>
      <c r="N372" s="184"/>
      <c r="O372" s="184"/>
      <c r="P372" s="184"/>
    </row>
    <row r="373" spans="1:16" x14ac:dyDescent="0.25">
      <c r="A373" s="247" t="s">
        <v>131</v>
      </c>
      <c r="B373" s="60" t="s">
        <v>55</v>
      </c>
      <c r="C373" s="68" t="s">
        <v>103</v>
      </c>
      <c r="D373" s="75" t="s">
        <v>446</v>
      </c>
      <c r="E373" s="41">
        <v>926</v>
      </c>
      <c r="F373" s="250" t="s">
        <v>498</v>
      </c>
      <c r="G373" s="102" t="s">
        <v>130</v>
      </c>
      <c r="H373" s="184">
        <f>SUM(Лист1!G203)</f>
        <v>150000</v>
      </c>
      <c r="I373" s="184">
        <f>SUM(Лист1!H203)</f>
        <v>0</v>
      </c>
      <c r="J373" s="204">
        <f t="shared" si="287"/>
        <v>150000</v>
      </c>
      <c r="K373" s="184"/>
      <c r="L373" s="184"/>
      <c r="M373" s="184"/>
      <c r="N373" s="184"/>
      <c r="O373" s="184"/>
      <c r="P373" s="184"/>
    </row>
    <row r="374" spans="1:16" x14ac:dyDescent="0.25">
      <c r="A374" s="238" t="s">
        <v>281</v>
      </c>
      <c r="B374" s="75" t="s">
        <v>55</v>
      </c>
      <c r="C374" s="319" t="s">
        <v>103</v>
      </c>
      <c r="D374" s="75" t="s">
        <v>446</v>
      </c>
      <c r="E374" s="41">
        <v>926</v>
      </c>
      <c r="F374" s="250" t="s">
        <v>415</v>
      </c>
      <c r="G374" s="146" t="s">
        <v>7</v>
      </c>
      <c r="H374" s="231">
        <f t="shared" ref="H374:I375" si="289">SUM(H375)</f>
        <v>107458</v>
      </c>
      <c r="I374" s="231">
        <f t="shared" si="289"/>
        <v>0</v>
      </c>
      <c r="J374" s="184">
        <f t="shared" ref="J374:J375" si="290">SUM(H374+I374)</f>
        <v>107458</v>
      </c>
      <c r="K374" s="184"/>
      <c r="L374" s="184"/>
      <c r="M374" s="184"/>
      <c r="N374" s="184"/>
      <c r="O374" s="184"/>
      <c r="P374" s="184"/>
    </row>
    <row r="375" spans="1:16" ht="23.25" x14ac:dyDescent="0.25">
      <c r="A375" s="141" t="s">
        <v>293</v>
      </c>
      <c r="B375" s="60" t="s">
        <v>55</v>
      </c>
      <c r="C375" s="68" t="s">
        <v>103</v>
      </c>
      <c r="D375" s="75" t="s">
        <v>446</v>
      </c>
      <c r="E375" s="41">
        <v>926</v>
      </c>
      <c r="F375" s="250" t="s">
        <v>415</v>
      </c>
      <c r="G375" s="102" t="s">
        <v>16</v>
      </c>
      <c r="H375" s="220">
        <f t="shared" si="289"/>
        <v>107458</v>
      </c>
      <c r="I375" s="220">
        <f t="shared" si="289"/>
        <v>0</v>
      </c>
      <c r="J375" s="184">
        <f t="shared" si="290"/>
        <v>107458</v>
      </c>
      <c r="K375" s="184"/>
      <c r="L375" s="184"/>
      <c r="M375" s="184"/>
      <c r="N375" s="184"/>
      <c r="O375" s="184"/>
      <c r="P375" s="184"/>
    </row>
    <row r="376" spans="1:16" x14ac:dyDescent="0.25">
      <c r="A376" s="247" t="s">
        <v>131</v>
      </c>
      <c r="B376" s="60" t="s">
        <v>55</v>
      </c>
      <c r="C376" s="68" t="s">
        <v>103</v>
      </c>
      <c r="D376" s="75" t="s">
        <v>446</v>
      </c>
      <c r="E376" s="41">
        <v>926</v>
      </c>
      <c r="F376" s="250" t="s">
        <v>415</v>
      </c>
      <c r="G376" s="102" t="s">
        <v>130</v>
      </c>
      <c r="H376" s="220">
        <f>SUM(Лист1!G212)</f>
        <v>107458</v>
      </c>
      <c r="I376" s="220">
        <f>SUM(Лист1!H212)</f>
        <v>0</v>
      </c>
      <c r="J376" s="184">
        <f>SUM(H376+I376)</f>
        <v>107458</v>
      </c>
      <c r="K376" s="184"/>
      <c r="L376" s="184"/>
      <c r="M376" s="184"/>
      <c r="N376" s="184"/>
      <c r="O376" s="184"/>
      <c r="P376" s="184"/>
    </row>
    <row r="377" spans="1:16" ht="18" x14ac:dyDescent="0.25">
      <c r="A377" s="147" t="s">
        <v>200</v>
      </c>
      <c r="B377" s="63" t="s">
        <v>55</v>
      </c>
      <c r="C377" s="66" t="s">
        <v>128</v>
      </c>
      <c r="D377" s="67"/>
      <c r="E377" s="134"/>
      <c r="F377" s="132"/>
      <c r="G377" s="133"/>
      <c r="H377" s="87">
        <f>SUM(H378)</f>
        <v>2491200</v>
      </c>
      <c r="I377" s="87">
        <f>SUM(I378)</f>
        <v>0</v>
      </c>
      <c r="J377" s="87">
        <f>SUM(J378)</f>
        <v>2491200</v>
      </c>
      <c r="K377" s="87">
        <f t="shared" ref="K377:O377" si="291">SUM(K378)</f>
        <v>2340640</v>
      </c>
      <c r="L377" s="87">
        <f t="shared" si="291"/>
        <v>0</v>
      </c>
      <c r="M377" s="87">
        <f>SUM(M378)</f>
        <v>2340640</v>
      </c>
      <c r="N377" s="87">
        <f t="shared" si="291"/>
        <v>2490710</v>
      </c>
      <c r="O377" s="87">
        <f t="shared" si="291"/>
        <v>0</v>
      </c>
      <c r="P377" s="87">
        <f>SUM(P378)</f>
        <v>2490710</v>
      </c>
    </row>
    <row r="378" spans="1:16" ht="26.25" x14ac:dyDescent="0.25">
      <c r="A378" s="53" t="s">
        <v>112</v>
      </c>
      <c r="B378" s="63" t="s">
        <v>55</v>
      </c>
      <c r="C378" s="66" t="s">
        <v>128</v>
      </c>
      <c r="D378" s="66" t="s">
        <v>37</v>
      </c>
      <c r="E378" s="41"/>
      <c r="F378" s="103"/>
      <c r="G378" s="102"/>
      <c r="H378" s="87">
        <f t="shared" ref="H378:P379" si="292">SUM(H379)</f>
        <v>2491200</v>
      </c>
      <c r="I378" s="87">
        <f t="shared" si="292"/>
        <v>0</v>
      </c>
      <c r="J378" s="87">
        <f t="shared" si="292"/>
        <v>2491200</v>
      </c>
      <c r="K378" s="87">
        <f t="shared" si="292"/>
        <v>2340640</v>
      </c>
      <c r="L378" s="87">
        <f t="shared" si="292"/>
        <v>0</v>
      </c>
      <c r="M378" s="87">
        <f t="shared" si="292"/>
        <v>2340640</v>
      </c>
      <c r="N378" s="87">
        <f t="shared" si="292"/>
        <v>2490710</v>
      </c>
      <c r="O378" s="87">
        <f t="shared" si="292"/>
        <v>0</v>
      </c>
      <c r="P378" s="87">
        <f t="shared" si="292"/>
        <v>2490710</v>
      </c>
    </row>
    <row r="379" spans="1:16" ht="26.25" x14ac:dyDescent="0.25">
      <c r="A379" s="53" t="s">
        <v>120</v>
      </c>
      <c r="B379" s="63" t="s">
        <v>55</v>
      </c>
      <c r="C379" s="66" t="s">
        <v>128</v>
      </c>
      <c r="D379" s="66" t="s">
        <v>90</v>
      </c>
      <c r="E379" s="41"/>
      <c r="F379" s="103"/>
      <c r="G379" s="102"/>
      <c r="H379" s="87">
        <f>SUM(H380)</f>
        <v>2491200</v>
      </c>
      <c r="I379" s="87">
        <f>SUM(I380)</f>
        <v>0</v>
      </c>
      <c r="J379" s="87">
        <f>SUM(J380)</f>
        <v>2491200</v>
      </c>
      <c r="K379" s="87">
        <f t="shared" si="292"/>
        <v>2340640</v>
      </c>
      <c r="L379" s="87">
        <f t="shared" si="292"/>
        <v>0</v>
      </c>
      <c r="M379" s="87">
        <f>SUM(M380)</f>
        <v>2340640</v>
      </c>
      <c r="N379" s="87">
        <f t="shared" si="292"/>
        <v>2490710</v>
      </c>
      <c r="O379" s="87">
        <f t="shared" si="292"/>
        <v>0</v>
      </c>
      <c r="P379" s="87">
        <f>SUM(P380)</f>
        <v>2490710</v>
      </c>
    </row>
    <row r="380" spans="1:16" ht="24.75" x14ac:dyDescent="0.25">
      <c r="A380" s="80" t="s">
        <v>27</v>
      </c>
      <c r="B380" s="62" t="s">
        <v>55</v>
      </c>
      <c r="C380" s="67" t="s">
        <v>128</v>
      </c>
      <c r="D380" s="67" t="s">
        <v>90</v>
      </c>
      <c r="E380" s="134" t="s">
        <v>63</v>
      </c>
      <c r="F380" s="134" t="s">
        <v>158</v>
      </c>
      <c r="G380" s="134" t="s">
        <v>7</v>
      </c>
      <c r="H380" s="87">
        <f>SUM(H381+H383)</f>
        <v>2491200</v>
      </c>
      <c r="I380" s="87">
        <f>SUM(I381+I383)</f>
        <v>0</v>
      </c>
      <c r="J380" s="87">
        <f>SUM(J381+J383)</f>
        <v>2491200</v>
      </c>
      <c r="K380" s="87">
        <f t="shared" ref="K380:N380" si="293">SUM(K381+K383)</f>
        <v>2340640</v>
      </c>
      <c r="L380" s="87">
        <f t="shared" ref="L380" si="294">SUM(L381+L383)</f>
        <v>0</v>
      </c>
      <c r="M380" s="87">
        <f>SUM(M381+M383)</f>
        <v>2340640</v>
      </c>
      <c r="N380" s="87">
        <f t="shared" si="293"/>
        <v>2490710</v>
      </c>
      <c r="O380" s="87">
        <f t="shared" ref="O380" si="295">SUM(O381+O383)</f>
        <v>0</v>
      </c>
      <c r="P380" s="87">
        <f>SUM(P381+P383)</f>
        <v>2490710</v>
      </c>
    </row>
    <row r="381" spans="1:16" ht="34.5" x14ac:dyDescent="0.25">
      <c r="A381" s="43" t="s">
        <v>28</v>
      </c>
      <c r="B381" s="60" t="s">
        <v>55</v>
      </c>
      <c r="C381" s="68" t="s">
        <v>128</v>
      </c>
      <c r="D381" s="68" t="s">
        <v>90</v>
      </c>
      <c r="E381" s="108" t="s">
        <v>63</v>
      </c>
      <c r="F381" s="108" t="s">
        <v>158</v>
      </c>
      <c r="G381" s="108" t="s">
        <v>29</v>
      </c>
      <c r="H381" s="220">
        <f>SUM(H382)</f>
        <v>2165200</v>
      </c>
      <c r="I381" s="220">
        <f>SUM(I382)</f>
        <v>0</v>
      </c>
      <c r="J381" s="220">
        <f>SUM(J382)</f>
        <v>2165200</v>
      </c>
      <c r="K381" s="220">
        <f t="shared" ref="K381:O381" si="296">SUM(K382)</f>
        <v>2235320</v>
      </c>
      <c r="L381" s="220">
        <f t="shared" si="296"/>
        <v>0</v>
      </c>
      <c r="M381" s="220">
        <f>SUM(M382)</f>
        <v>2235320</v>
      </c>
      <c r="N381" s="220">
        <f t="shared" si="296"/>
        <v>2341910</v>
      </c>
      <c r="O381" s="220">
        <f t="shared" si="296"/>
        <v>0</v>
      </c>
      <c r="P381" s="220">
        <f>SUM(P382)</f>
        <v>2341910</v>
      </c>
    </row>
    <row r="382" spans="1:16" x14ac:dyDescent="0.25">
      <c r="A382" s="43" t="s">
        <v>30</v>
      </c>
      <c r="B382" s="60" t="s">
        <v>55</v>
      </c>
      <c r="C382" s="68" t="s">
        <v>128</v>
      </c>
      <c r="D382" s="68" t="s">
        <v>90</v>
      </c>
      <c r="E382" s="108" t="s">
        <v>63</v>
      </c>
      <c r="F382" s="108" t="s">
        <v>158</v>
      </c>
      <c r="G382" s="108" t="s">
        <v>31</v>
      </c>
      <c r="H382" s="220">
        <f>SUM(Лист1!G230)</f>
        <v>2165200</v>
      </c>
      <c r="I382" s="220">
        <f>SUM(Лист1!H230)</f>
        <v>0</v>
      </c>
      <c r="J382" s="220">
        <f>SUM(H382+I382)</f>
        <v>2165200</v>
      </c>
      <c r="K382" s="220">
        <f>SUM(Лист1!J230)</f>
        <v>2235320</v>
      </c>
      <c r="L382" s="220">
        <f>SUM(Лист1!K230)</f>
        <v>0</v>
      </c>
      <c r="M382" s="220">
        <f>SUM(K382+L382)</f>
        <v>2235320</v>
      </c>
      <c r="N382" s="220">
        <f>SUM(Лист1!M230)</f>
        <v>2341910</v>
      </c>
      <c r="O382" s="220">
        <f>SUM(Лист1!N230)</f>
        <v>0</v>
      </c>
      <c r="P382" s="220">
        <f>SUM(N382+O382)</f>
        <v>2341910</v>
      </c>
    </row>
    <row r="383" spans="1:16" x14ac:dyDescent="0.25">
      <c r="A383" s="43" t="s">
        <v>11</v>
      </c>
      <c r="B383" s="60" t="s">
        <v>55</v>
      </c>
      <c r="C383" s="68" t="s">
        <v>128</v>
      </c>
      <c r="D383" s="68" t="s">
        <v>90</v>
      </c>
      <c r="E383" s="108" t="s">
        <v>63</v>
      </c>
      <c r="F383" s="108" t="s">
        <v>158</v>
      </c>
      <c r="G383" s="108" t="s">
        <v>12</v>
      </c>
      <c r="H383" s="220">
        <f>SUM(H384)</f>
        <v>326000</v>
      </c>
      <c r="I383" s="220">
        <f>SUM(I384)</f>
        <v>0</v>
      </c>
      <c r="J383" s="220">
        <f>SUM(J384)</f>
        <v>326000</v>
      </c>
      <c r="K383" s="220">
        <f t="shared" ref="K383:O383" si="297">SUM(K384)</f>
        <v>105320</v>
      </c>
      <c r="L383" s="220">
        <f t="shared" si="297"/>
        <v>0</v>
      </c>
      <c r="M383" s="220">
        <f>SUM(M384)</f>
        <v>105320</v>
      </c>
      <c r="N383" s="220">
        <f t="shared" si="297"/>
        <v>148800</v>
      </c>
      <c r="O383" s="220">
        <f t="shared" si="297"/>
        <v>0</v>
      </c>
      <c r="P383" s="220">
        <f>SUM(P384)</f>
        <v>148800</v>
      </c>
    </row>
    <row r="384" spans="1:16" x14ac:dyDescent="0.25">
      <c r="A384" s="106" t="s">
        <v>140</v>
      </c>
      <c r="B384" s="60" t="s">
        <v>55</v>
      </c>
      <c r="C384" s="68" t="s">
        <v>128</v>
      </c>
      <c r="D384" s="68" t="s">
        <v>90</v>
      </c>
      <c r="E384" s="108" t="s">
        <v>63</v>
      </c>
      <c r="F384" s="108" t="s">
        <v>158</v>
      </c>
      <c r="G384" s="108" t="s">
        <v>14</v>
      </c>
      <c r="H384" s="220">
        <f>SUM(Лист1!G232)</f>
        <v>326000</v>
      </c>
      <c r="I384" s="220">
        <f>SUM(Лист1!H232)</f>
        <v>0</v>
      </c>
      <c r="J384" s="220">
        <f>SUM(H384+I384)</f>
        <v>326000</v>
      </c>
      <c r="K384" s="220">
        <f>SUM(Лист1!J232)</f>
        <v>105320</v>
      </c>
      <c r="L384" s="220">
        <f>SUM(Лист1!K232)</f>
        <v>0</v>
      </c>
      <c r="M384" s="220">
        <f>SUM(K384+L384)</f>
        <v>105320</v>
      </c>
      <c r="N384" s="220">
        <f>SUM(Лист1!M232)</f>
        <v>148800</v>
      </c>
      <c r="O384" s="220">
        <f>SUM(Лист1!N232)</f>
        <v>0</v>
      </c>
      <c r="P384" s="220">
        <f>SUM(N384+O384)</f>
        <v>148800</v>
      </c>
    </row>
    <row r="385" spans="1:16" ht="18" x14ac:dyDescent="0.25">
      <c r="A385" s="147" t="s">
        <v>274</v>
      </c>
      <c r="B385" s="63" t="s">
        <v>55</v>
      </c>
      <c r="C385" s="66" t="s">
        <v>271</v>
      </c>
      <c r="D385" s="67"/>
      <c r="E385" s="134"/>
      <c r="F385" s="132"/>
      <c r="G385" s="133"/>
      <c r="H385" s="87">
        <f>SUM(H386)</f>
        <v>33793459</v>
      </c>
      <c r="I385" s="87">
        <f>SUM(I386)</f>
        <v>1530000</v>
      </c>
      <c r="J385" s="87">
        <f>SUM(J386)</f>
        <v>35323459</v>
      </c>
      <c r="K385" s="87">
        <f t="shared" ref="K385:O385" si="298">SUM(K386)</f>
        <v>26226920</v>
      </c>
      <c r="L385" s="87">
        <f t="shared" si="298"/>
        <v>0</v>
      </c>
      <c r="M385" s="87">
        <f>SUM(M386)</f>
        <v>26226920</v>
      </c>
      <c r="N385" s="87">
        <f t="shared" si="298"/>
        <v>25912580</v>
      </c>
      <c r="O385" s="87">
        <f t="shared" si="298"/>
        <v>0</v>
      </c>
      <c r="P385" s="87">
        <f>SUM(P386)</f>
        <v>25912580</v>
      </c>
    </row>
    <row r="386" spans="1:16" ht="26.25" x14ac:dyDescent="0.25">
      <c r="A386" s="53" t="s">
        <v>275</v>
      </c>
      <c r="B386" s="63" t="s">
        <v>55</v>
      </c>
      <c r="C386" s="66" t="s">
        <v>271</v>
      </c>
      <c r="D386" s="66" t="s">
        <v>37</v>
      </c>
      <c r="E386" s="41"/>
      <c r="F386" s="103"/>
      <c r="G386" s="102"/>
      <c r="H386" s="87">
        <f t="shared" ref="H386:P386" si="299">SUM(H387)</f>
        <v>33793459</v>
      </c>
      <c r="I386" s="87">
        <f t="shared" si="299"/>
        <v>1530000</v>
      </c>
      <c r="J386" s="87">
        <f t="shared" si="299"/>
        <v>35323459</v>
      </c>
      <c r="K386" s="87">
        <f t="shared" si="299"/>
        <v>26226920</v>
      </c>
      <c r="L386" s="87">
        <f t="shared" si="299"/>
        <v>0</v>
      </c>
      <c r="M386" s="87">
        <f t="shared" si="299"/>
        <v>26226920</v>
      </c>
      <c r="N386" s="87">
        <f t="shared" si="299"/>
        <v>25912580</v>
      </c>
      <c r="O386" s="87">
        <f t="shared" si="299"/>
        <v>0</v>
      </c>
      <c r="P386" s="87">
        <f t="shared" si="299"/>
        <v>25912580</v>
      </c>
    </row>
    <row r="387" spans="1:16" ht="26.25" x14ac:dyDescent="0.25">
      <c r="A387" s="53" t="s">
        <v>276</v>
      </c>
      <c r="B387" s="63" t="s">
        <v>55</v>
      </c>
      <c r="C387" s="66" t="s">
        <v>271</v>
      </c>
      <c r="D387" s="66" t="s">
        <v>90</v>
      </c>
      <c r="E387" s="41"/>
      <c r="F387" s="103"/>
      <c r="G387" s="102"/>
      <c r="H387" s="87">
        <f>SUM(H388+H393+H396)</f>
        <v>33793459</v>
      </c>
      <c r="I387" s="87">
        <f>SUM(I388+I393+I396)</f>
        <v>1530000</v>
      </c>
      <c r="J387" s="87">
        <f>SUM(J388+J393+J396)</f>
        <v>35323459</v>
      </c>
      <c r="K387" s="87">
        <f t="shared" ref="K387:N387" si="300">SUM(K388+K393)</f>
        <v>26226920</v>
      </c>
      <c r="L387" s="87">
        <f t="shared" ref="L387" si="301">SUM(L388+L393)</f>
        <v>0</v>
      </c>
      <c r="M387" s="87">
        <f>SUM(M388+M393)</f>
        <v>26226920</v>
      </c>
      <c r="N387" s="87">
        <f t="shared" si="300"/>
        <v>25912580</v>
      </c>
      <c r="O387" s="87">
        <f t="shared" ref="O387" si="302">SUM(O388+O393)</f>
        <v>0</v>
      </c>
      <c r="P387" s="87">
        <f>SUM(P388+P393)</f>
        <v>25912580</v>
      </c>
    </row>
    <row r="388" spans="1:16" x14ac:dyDescent="0.25">
      <c r="A388" s="116" t="s">
        <v>181</v>
      </c>
      <c r="B388" s="62" t="s">
        <v>55</v>
      </c>
      <c r="C388" s="67" t="s">
        <v>271</v>
      </c>
      <c r="D388" s="67" t="s">
        <v>90</v>
      </c>
      <c r="E388" s="134" t="s">
        <v>63</v>
      </c>
      <c r="F388" s="130">
        <v>82300</v>
      </c>
      <c r="G388" s="131" t="s">
        <v>7</v>
      </c>
      <c r="H388" s="87">
        <f t="shared" ref="H388:P388" si="303">SUM(H391+H389)</f>
        <v>703000</v>
      </c>
      <c r="I388" s="87">
        <f t="shared" si="303"/>
        <v>0</v>
      </c>
      <c r="J388" s="87">
        <f t="shared" si="303"/>
        <v>703000</v>
      </c>
      <c r="K388" s="87">
        <f t="shared" si="303"/>
        <v>270000</v>
      </c>
      <c r="L388" s="87">
        <f t="shared" si="303"/>
        <v>0</v>
      </c>
      <c r="M388" s="87">
        <f t="shared" si="303"/>
        <v>270000</v>
      </c>
      <c r="N388" s="87">
        <f t="shared" si="303"/>
        <v>405000</v>
      </c>
      <c r="O388" s="87">
        <f t="shared" si="303"/>
        <v>0</v>
      </c>
      <c r="P388" s="87">
        <f t="shared" si="303"/>
        <v>405000</v>
      </c>
    </row>
    <row r="389" spans="1:16" ht="34.9" customHeight="1" x14ac:dyDescent="0.25">
      <c r="A389" s="106" t="s">
        <v>28</v>
      </c>
      <c r="B389" s="60" t="s">
        <v>55</v>
      </c>
      <c r="C389" s="319" t="s">
        <v>271</v>
      </c>
      <c r="D389" s="68" t="s">
        <v>90</v>
      </c>
      <c r="E389" s="108" t="s">
        <v>63</v>
      </c>
      <c r="F389" s="103">
        <v>82300</v>
      </c>
      <c r="G389" s="104" t="s">
        <v>29</v>
      </c>
      <c r="H389" s="220">
        <f t="shared" ref="H389:P389" si="304">SUM(H390:H390)</f>
        <v>0</v>
      </c>
      <c r="I389" s="220">
        <f t="shared" si="304"/>
        <v>0</v>
      </c>
      <c r="J389" s="220">
        <f t="shared" si="304"/>
        <v>0</v>
      </c>
      <c r="K389" s="220">
        <f t="shared" si="304"/>
        <v>0</v>
      </c>
      <c r="L389" s="220">
        <f t="shared" si="304"/>
        <v>0</v>
      </c>
      <c r="M389" s="220">
        <f t="shared" si="304"/>
        <v>0</v>
      </c>
      <c r="N389" s="220">
        <f t="shared" si="304"/>
        <v>0</v>
      </c>
      <c r="O389" s="220">
        <f t="shared" si="304"/>
        <v>0</v>
      </c>
      <c r="P389" s="220">
        <f t="shared" si="304"/>
        <v>0</v>
      </c>
    </row>
    <row r="390" spans="1:16" x14ac:dyDescent="0.25">
      <c r="A390" s="141" t="s">
        <v>32</v>
      </c>
      <c r="B390" s="60" t="s">
        <v>55</v>
      </c>
      <c r="C390" s="319" t="s">
        <v>271</v>
      </c>
      <c r="D390" s="68" t="s">
        <v>90</v>
      </c>
      <c r="E390" s="108" t="s">
        <v>63</v>
      </c>
      <c r="F390" s="103">
        <v>82300</v>
      </c>
      <c r="G390" s="104" t="s">
        <v>33</v>
      </c>
      <c r="H390" s="220">
        <f>SUM(Лист1!G240)</f>
        <v>0</v>
      </c>
      <c r="I390" s="220">
        <f>SUM(Лист1!H240)</f>
        <v>0</v>
      </c>
      <c r="J390" s="220">
        <f>SUM(H390+I390)</f>
        <v>0</v>
      </c>
      <c r="K390" s="220">
        <f>SUM(Лист1!J240)</f>
        <v>0</v>
      </c>
      <c r="L390" s="220">
        <f>SUM(Лист1!K240)</f>
        <v>0</v>
      </c>
      <c r="M390" s="220">
        <f>SUM(K390+L390)</f>
        <v>0</v>
      </c>
      <c r="N390" s="220">
        <f>SUM(Лист1!M240)</f>
        <v>0</v>
      </c>
      <c r="O390" s="220">
        <f>SUM(Лист1!N240)</f>
        <v>0</v>
      </c>
      <c r="P390" s="220">
        <f>SUM(N390+O390)</f>
        <v>0</v>
      </c>
    </row>
    <row r="391" spans="1:16" x14ac:dyDescent="0.25">
      <c r="A391" s="106" t="s">
        <v>11</v>
      </c>
      <c r="B391" s="60" t="s">
        <v>55</v>
      </c>
      <c r="C391" s="319" t="s">
        <v>271</v>
      </c>
      <c r="D391" s="68" t="s">
        <v>90</v>
      </c>
      <c r="E391" s="108" t="s">
        <v>63</v>
      </c>
      <c r="F391" s="103">
        <v>82300</v>
      </c>
      <c r="G391" s="104" t="s">
        <v>12</v>
      </c>
      <c r="H391" s="220">
        <f>SUM(H392)</f>
        <v>703000</v>
      </c>
      <c r="I391" s="220">
        <f>SUM(I392)</f>
        <v>0</v>
      </c>
      <c r="J391" s="220">
        <f>SUM(J392)</f>
        <v>703000</v>
      </c>
      <c r="K391" s="220">
        <f t="shared" ref="K391:O391" si="305">SUM(K392)</f>
        <v>270000</v>
      </c>
      <c r="L391" s="220">
        <f t="shared" si="305"/>
        <v>0</v>
      </c>
      <c r="M391" s="220">
        <f>SUM(M392)</f>
        <v>270000</v>
      </c>
      <c r="N391" s="220">
        <f t="shared" si="305"/>
        <v>405000</v>
      </c>
      <c r="O391" s="220">
        <f t="shared" si="305"/>
        <v>0</v>
      </c>
      <c r="P391" s="220">
        <f>SUM(P392)</f>
        <v>405000</v>
      </c>
    </row>
    <row r="392" spans="1:16" x14ac:dyDescent="0.25">
      <c r="A392" s="106" t="s">
        <v>140</v>
      </c>
      <c r="B392" s="60" t="s">
        <v>55</v>
      </c>
      <c r="C392" s="319" t="s">
        <v>271</v>
      </c>
      <c r="D392" s="68" t="s">
        <v>90</v>
      </c>
      <c r="E392" s="108" t="s">
        <v>63</v>
      </c>
      <c r="F392" s="103">
        <v>82300</v>
      </c>
      <c r="G392" s="104" t="s">
        <v>14</v>
      </c>
      <c r="H392" s="220">
        <f>SUM(Лист1!G242+Лист1!G252)</f>
        <v>703000</v>
      </c>
      <c r="I392" s="220">
        <f>SUM(Лист1!H242+Лист1!H252)</f>
        <v>0</v>
      </c>
      <c r="J392" s="220">
        <f>SUM(H392+I392)</f>
        <v>703000</v>
      </c>
      <c r="K392" s="220">
        <f>SUM(Лист1!J242)</f>
        <v>270000</v>
      </c>
      <c r="L392" s="220">
        <f>SUM(Лист1!K242)</f>
        <v>0</v>
      </c>
      <c r="M392" s="220">
        <f>SUM(K392+L392)</f>
        <v>270000</v>
      </c>
      <c r="N392" s="220">
        <f>SUM(Лист1!M242)</f>
        <v>405000</v>
      </c>
      <c r="O392" s="220">
        <f>SUM(Лист1!N242)</f>
        <v>0</v>
      </c>
      <c r="P392" s="220">
        <f>SUM(N392+O392)</f>
        <v>405000</v>
      </c>
    </row>
    <row r="393" spans="1:16" x14ac:dyDescent="0.25">
      <c r="A393" s="238" t="s">
        <v>238</v>
      </c>
      <c r="B393" s="62" t="s">
        <v>55</v>
      </c>
      <c r="C393" s="67" t="s">
        <v>271</v>
      </c>
      <c r="D393" s="67" t="s">
        <v>90</v>
      </c>
      <c r="E393" s="134" t="s">
        <v>63</v>
      </c>
      <c r="F393" s="132">
        <v>80600</v>
      </c>
      <c r="G393" s="133" t="s">
        <v>12</v>
      </c>
      <c r="H393" s="216">
        <f t="shared" ref="H393:J394" si="306">SUM(H394)</f>
        <v>32814031</v>
      </c>
      <c r="I393" s="216">
        <f t="shared" si="306"/>
        <v>1530000</v>
      </c>
      <c r="J393" s="216">
        <f t="shared" si="306"/>
        <v>34344031</v>
      </c>
      <c r="K393" s="216">
        <f t="shared" ref="K393:O394" si="307">SUM(K394)</f>
        <v>25956920</v>
      </c>
      <c r="L393" s="216">
        <f t="shared" si="307"/>
        <v>0</v>
      </c>
      <c r="M393" s="216">
        <f>SUM(M394)</f>
        <v>25956920</v>
      </c>
      <c r="N393" s="216">
        <f t="shared" si="307"/>
        <v>25507580</v>
      </c>
      <c r="O393" s="216">
        <f t="shared" si="307"/>
        <v>0</v>
      </c>
      <c r="P393" s="216">
        <f>SUM(P394)</f>
        <v>25507580</v>
      </c>
    </row>
    <row r="394" spans="1:16" ht="23.25" x14ac:dyDescent="0.25">
      <c r="A394" s="141" t="s">
        <v>293</v>
      </c>
      <c r="B394" s="60" t="s">
        <v>55</v>
      </c>
      <c r="C394" s="319" t="s">
        <v>271</v>
      </c>
      <c r="D394" s="68" t="s">
        <v>90</v>
      </c>
      <c r="E394" s="108" t="s">
        <v>63</v>
      </c>
      <c r="F394" s="103">
        <v>80600</v>
      </c>
      <c r="G394" s="127" t="s">
        <v>7</v>
      </c>
      <c r="H394" s="184">
        <f t="shared" si="306"/>
        <v>32814031</v>
      </c>
      <c r="I394" s="184">
        <f t="shared" si="306"/>
        <v>1530000</v>
      </c>
      <c r="J394" s="184">
        <f t="shared" si="306"/>
        <v>34344031</v>
      </c>
      <c r="K394" s="184">
        <f t="shared" si="307"/>
        <v>25956920</v>
      </c>
      <c r="L394" s="184">
        <f t="shared" si="307"/>
        <v>0</v>
      </c>
      <c r="M394" s="184">
        <f>SUM(M395)</f>
        <v>25956920</v>
      </c>
      <c r="N394" s="184">
        <f t="shared" si="307"/>
        <v>25507580</v>
      </c>
      <c r="O394" s="184">
        <f t="shared" si="307"/>
        <v>0</v>
      </c>
      <c r="P394" s="184">
        <f>SUM(P395)</f>
        <v>25507580</v>
      </c>
    </row>
    <row r="395" spans="1:16" x14ac:dyDescent="0.25">
      <c r="A395" s="107" t="s">
        <v>133</v>
      </c>
      <c r="B395" s="60" t="s">
        <v>55</v>
      </c>
      <c r="C395" s="319" t="s">
        <v>271</v>
      </c>
      <c r="D395" s="68" t="s">
        <v>90</v>
      </c>
      <c r="E395" s="108" t="s">
        <v>63</v>
      </c>
      <c r="F395" s="103">
        <v>80600</v>
      </c>
      <c r="G395" s="146" t="s">
        <v>132</v>
      </c>
      <c r="H395" s="184">
        <f>SUM(Лист1!G245)</f>
        <v>32814031</v>
      </c>
      <c r="I395" s="184">
        <f>SUM(Лист1!H245)</f>
        <v>1530000</v>
      </c>
      <c r="J395" s="184">
        <f>SUM(H395+I395)</f>
        <v>34344031</v>
      </c>
      <c r="K395" s="184">
        <f>SUM(Лист1!J245)</f>
        <v>25956920</v>
      </c>
      <c r="L395" s="184">
        <f>SUM(Лист1!K245)</f>
        <v>0</v>
      </c>
      <c r="M395" s="184">
        <f>SUM(K395+L395)</f>
        <v>25956920</v>
      </c>
      <c r="N395" s="184">
        <f>SUM(Лист1!M245)</f>
        <v>25507580</v>
      </c>
      <c r="O395" s="184">
        <f>SUM(Лист1!N245)</f>
        <v>0</v>
      </c>
      <c r="P395" s="184">
        <f>SUM(N395+O395)</f>
        <v>25507580</v>
      </c>
    </row>
    <row r="396" spans="1:16" ht="59.45" customHeight="1" x14ac:dyDescent="0.25">
      <c r="A396" s="290" t="s">
        <v>478</v>
      </c>
      <c r="B396" s="304" t="s">
        <v>55</v>
      </c>
      <c r="C396" s="306" t="s">
        <v>271</v>
      </c>
      <c r="D396" s="306" t="s">
        <v>90</v>
      </c>
      <c r="E396" s="261" t="s">
        <v>63</v>
      </c>
      <c r="F396" s="262" t="s">
        <v>480</v>
      </c>
      <c r="G396" s="271" t="s">
        <v>7</v>
      </c>
      <c r="H396" s="216">
        <f>H397</f>
        <v>276428</v>
      </c>
      <c r="I396" s="216">
        <f>I397</f>
        <v>0</v>
      </c>
      <c r="J396" s="216">
        <f t="shared" ref="J396:J397" si="308">SUM(H396+I396)</f>
        <v>276428</v>
      </c>
      <c r="K396" s="184"/>
      <c r="L396" s="184"/>
      <c r="M396" s="184"/>
      <c r="N396" s="184"/>
      <c r="O396" s="184"/>
      <c r="P396" s="184"/>
    </row>
    <row r="397" spans="1:16" ht="30.6" customHeight="1" x14ac:dyDescent="0.25">
      <c r="A397" s="141" t="s">
        <v>293</v>
      </c>
      <c r="B397" s="313" t="s">
        <v>55</v>
      </c>
      <c r="C397" s="350" t="s">
        <v>271</v>
      </c>
      <c r="D397" s="350" t="s">
        <v>90</v>
      </c>
      <c r="E397" s="250" t="s">
        <v>63</v>
      </c>
      <c r="F397" s="249" t="s">
        <v>480</v>
      </c>
      <c r="G397" s="248" t="s">
        <v>16</v>
      </c>
      <c r="H397" s="184">
        <f>H398</f>
        <v>276428</v>
      </c>
      <c r="I397" s="184">
        <f>I398</f>
        <v>0</v>
      </c>
      <c r="J397" s="184">
        <f t="shared" si="308"/>
        <v>276428</v>
      </c>
      <c r="K397" s="184"/>
      <c r="L397" s="184"/>
      <c r="M397" s="184"/>
      <c r="N397" s="184"/>
      <c r="O397" s="184"/>
      <c r="P397" s="184"/>
    </row>
    <row r="398" spans="1:16" x14ac:dyDescent="0.25">
      <c r="A398" s="247" t="s">
        <v>133</v>
      </c>
      <c r="B398" s="313" t="s">
        <v>55</v>
      </c>
      <c r="C398" s="350" t="s">
        <v>271</v>
      </c>
      <c r="D398" s="350" t="s">
        <v>90</v>
      </c>
      <c r="E398" s="250" t="s">
        <v>63</v>
      </c>
      <c r="F398" s="249" t="s">
        <v>480</v>
      </c>
      <c r="G398" s="248" t="s">
        <v>132</v>
      </c>
      <c r="H398" s="184">
        <f>Лист1!G248</f>
        <v>276428</v>
      </c>
      <c r="I398" s="184">
        <f>Лист1!H248</f>
        <v>0</v>
      </c>
      <c r="J398" s="184">
        <f>Лист1!I248</f>
        <v>276428</v>
      </c>
      <c r="K398" s="184"/>
      <c r="L398" s="184"/>
      <c r="M398" s="184"/>
      <c r="N398" s="184"/>
      <c r="O398" s="184"/>
      <c r="P398" s="184"/>
    </row>
    <row r="399" spans="1:16" ht="18" x14ac:dyDescent="0.25">
      <c r="A399" s="147" t="s">
        <v>277</v>
      </c>
      <c r="B399" s="63" t="s">
        <v>55</v>
      </c>
      <c r="C399" s="66" t="s">
        <v>272</v>
      </c>
      <c r="D399" s="67"/>
      <c r="E399" s="134"/>
      <c r="F399" s="132"/>
      <c r="G399" s="133"/>
      <c r="H399" s="87">
        <f>SUM(H400)</f>
        <v>77500</v>
      </c>
      <c r="I399" s="87">
        <f>SUM(I400)</f>
        <v>0</v>
      </c>
      <c r="J399" s="87">
        <f>SUM(J400)</f>
        <v>77500</v>
      </c>
      <c r="K399" s="87">
        <f t="shared" ref="K399:O399" si="309">SUM(K400)</f>
        <v>55000</v>
      </c>
      <c r="L399" s="87">
        <f t="shared" si="309"/>
        <v>0</v>
      </c>
      <c r="M399" s="87">
        <f>SUM(M400)</f>
        <v>55000</v>
      </c>
      <c r="N399" s="87">
        <f t="shared" si="309"/>
        <v>77500</v>
      </c>
      <c r="O399" s="87">
        <f t="shared" si="309"/>
        <v>0</v>
      </c>
      <c r="P399" s="87">
        <f>SUM(P400)</f>
        <v>77500</v>
      </c>
    </row>
    <row r="400" spans="1:16" ht="18" x14ac:dyDescent="0.25">
      <c r="A400" s="53" t="s">
        <v>278</v>
      </c>
      <c r="B400" s="63" t="s">
        <v>55</v>
      </c>
      <c r="C400" s="66" t="s">
        <v>272</v>
      </c>
      <c r="D400" s="66" t="s">
        <v>37</v>
      </c>
      <c r="E400" s="41"/>
      <c r="F400" s="103"/>
      <c r="G400" s="102"/>
      <c r="H400" s="87">
        <f t="shared" ref="H400:P401" si="310">SUM(H401)</f>
        <v>77500</v>
      </c>
      <c r="I400" s="87">
        <f t="shared" si="310"/>
        <v>0</v>
      </c>
      <c r="J400" s="87">
        <f t="shared" si="310"/>
        <v>77500</v>
      </c>
      <c r="K400" s="87">
        <f t="shared" si="310"/>
        <v>55000</v>
      </c>
      <c r="L400" s="87">
        <f t="shared" si="310"/>
        <v>0</v>
      </c>
      <c r="M400" s="87">
        <f t="shared" si="310"/>
        <v>55000</v>
      </c>
      <c r="N400" s="87">
        <f t="shared" si="310"/>
        <v>77500</v>
      </c>
      <c r="O400" s="87">
        <f t="shared" si="310"/>
        <v>0</v>
      </c>
      <c r="P400" s="87">
        <f t="shared" si="310"/>
        <v>77500</v>
      </c>
    </row>
    <row r="401" spans="1:16" ht="18" x14ac:dyDescent="0.25">
      <c r="A401" s="53" t="s">
        <v>279</v>
      </c>
      <c r="B401" s="63" t="s">
        <v>55</v>
      </c>
      <c r="C401" s="66" t="s">
        <v>272</v>
      </c>
      <c r="D401" s="66" t="s">
        <v>90</v>
      </c>
      <c r="E401" s="41"/>
      <c r="F401" s="103"/>
      <c r="G401" s="102"/>
      <c r="H401" s="87">
        <f>SUM(H402)</f>
        <v>77500</v>
      </c>
      <c r="I401" s="87">
        <f>SUM(I402)</f>
        <v>0</v>
      </c>
      <c r="J401" s="87">
        <f>SUM(J402)</f>
        <v>77500</v>
      </c>
      <c r="K401" s="87">
        <f t="shared" si="310"/>
        <v>55000</v>
      </c>
      <c r="L401" s="87">
        <f t="shared" si="310"/>
        <v>0</v>
      </c>
      <c r="M401" s="87">
        <f>SUM(M402)</f>
        <v>55000</v>
      </c>
      <c r="N401" s="87">
        <f t="shared" si="310"/>
        <v>77500</v>
      </c>
      <c r="O401" s="87">
        <f t="shared" si="310"/>
        <v>0</v>
      </c>
      <c r="P401" s="87">
        <f>SUM(P402)</f>
        <v>77500</v>
      </c>
    </row>
    <row r="402" spans="1:16" x14ac:dyDescent="0.25">
      <c r="A402" s="117" t="s">
        <v>179</v>
      </c>
      <c r="B402" s="62" t="s">
        <v>55</v>
      </c>
      <c r="C402" s="67" t="s">
        <v>272</v>
      </c>
      <c r="D402" s="67" t="s">
        <v>90</v>
      </c>
      <c r="E402" s="134" t="s">
        <v>63</v>
      </c>
      <c r="F402" s="130">
        <v>82360</v>
      </c>
      <c r="G402" s="131" t="s">
        <v>7</v>
      </c>
      <c r="H402" s="87">
        <f t="shared" ref="H402:P402" si="311">SUM(H405+H403+H407)</f>
        <v>77500</v>
      </c>
      <c r="I402" s="87">
        <f t="shared" si="311"/>
        <v>0</v>
      </c>
      <c r="J402" s="87">
        <f t="shared" si="311"/>
        <v>77500</v>
      </c>
      <c r="K402" s="87">
        <f t="shared" si="311"/>
        <v>55000</v>
      </c>
      <c r="L402" s="87">
        <f t="shared" si="311"/>
        <v>0</v>
      </c>
      <c r="M402" s="87">
        <f t="shared" si="311"/>
        <v>55000</v>
      </c>
      <c r="N402" s="87">
        <f t="shared" si="311"/>
        <v>77500</v>
      </c>
      <c r="O402" s="87">
        <f t="shared" si="311"/>
        <v>0</v>
      </c>
      <c r="P402" s="87">
        <f t="shared" si="311"/>
        <v>77500</v>
      </c>
    </row>
    <row r="403" spans="1:16" ht="39" customHeight="1" x14ac:dyDescent="0.25">
      <c r="A403" s="106" t="s">
        <v>28</v>
      </c>
      <c r="B403" s="60" t="s">
        <v>55</v>
      </c>
      <c r="C403" s="319" t="s">
        <v>272</v>
      </c>
      <c r="D403" s="68" t="s">
        <v>90</v>
      </c>
      <c r="E403" s="108" t="s">
        <v>63</v>
      </c>
      <c r="F403" s="103">
        <v>82360</v>
      </c>
      <c r="G403" s="104" t="s">
        <v>29</v>
      </c>
      <c r="H403" s="220">
        <f t="shared" ref="H403:P403" si="312">SUM(H404:H404)</f>
        <v>0</v>
      </c>
      <c r="I403" s="220">
        <f t="shared" si="312"/>
        <v>0</v>
      </c>
      <c r="J403" s="220">
        <f t="shared" si="312"/>
        <v>0</v>
      </c>
      <c r="K403" s="220">
        <f t="shared" si="312"/>
        <v>0</v>
      </c>
      <c r="L403" s="220">
        <f t="shared" si="312"/>
        <v>0</v>
      </c>
      <c r="M403" s="220">
        <f t="shared" si="312"/>
        <v>0</v>
      </c>
      <c r="N403" s="220">
        <f t="shared" si="312"/>
        <v>0</v>
      </c>
      <c r="O403" s="220">
        <f t="shared" si="312"/>
        <v>0</v>
      </c>
      <c r="P403" s="220">
        <f t="shared" si="312"/>
        <v>0</v>
      </c>
    </row>
    <row r="404" spans="1:16" ht="16.899999999999999" customHeight="1" x14ac:dyDescent="0.25">
      <c r="A404" s="106" t="s">
        <v>32</v>
      </c>
      <c r="B404" s="60" t="s">
        <v>55</v>
      </c>
      <c r="C404" s="319" t="s">
        <v>272</v>
      </c>
      <c r="D404" s="68" t="s">
        <v>90</v>
      </c>
      <c r="E404" s="108" t="s">
        <v>63</v>
      </c>
      <c r="F404" s="103">
        <v>82360</v>
      </c>
      <c r="G404" s="104" t="s">
        <v>33</v>
      </c>
      <c r="H404" s="220">
        <f>SUM(Лист1!G173)</f>
        <v>0</v>
      </c>
      <c r="I404" s="220">
        <f>SUM(Лист1!H173)</f>
        <v>0</v>
      </c>
      <c r="J404" s="220">
        <f>SUM(H404+I404)</f>
        <v>0</v>
      </c>
      <c r="K404" s="220">
        <f>SUM(Лист1!J173)</f>
        <v>0</v>
      </c>
      <c r="L404" s="220">
        <f>SUM(Лист1!K173)</f>
        <v>0</v>
      </c>
      <c r="M404" s="220">
        <f>SUM(K404+L404)</f>
        <v>0</v>
      </c>
      <c r="N404" s="220">
        <f>SUM(Лист1!M173)</f>
        <v>0</v>
      </c>
      <c r="O404" s="220">
        <f>SUM(Лист1!N173)</f>
        <v>0</v>
      </c>
      <c r="P404" s="220">
        <f>SUM(N404+O404)</f>
        <v>0</v>
      </c>
    </row>
    <row r="405" spans="1:16" x14ac:dyDescent="0.25">
      <c r="A405" s="106" t="s">
        <v>11</v>
      </c>
      <c r="B405" s="60" t="s">
        <v>55</v>
      </c>
      <c r="C405" s="319" t="s">
        <v>272</v>
      </c>
      <c r="D405" s="68" t="s">
        <v>90</v>
      </c>
      <c r="E405" s="108" t="s">
        <v>63</v>
      </c>
      <c r="F405" s="103">
        <v>82360</v>
      </c>
      <c r="G405" s="104" t="s">
        <v>12</v>
      </c>
      <c r="H405" s="220">
        <f>SUM(H406:H406)</f>
        <v>52500</v>
      </c>
      <c r="I405" s="220">
        <f>SUM(I406:I406)</f>
        <v>0</v>
      </c>
      <c r="J405" s="220">
        <f>SUM(J406:J406)</f>
        <v>52500</v>
      </c>
      <c r="K405" s="220">
        <f t="shared" ref="K405:O405" si="313">SUM(K406:K406)</f>
        <v>30000</v>
      </c>
      <c r="L405" s="220">
        <f t="shared" si="313"/>
        <v>0</v>
      </c>
      <c r="M405" s="220">
        <f>SUM(M406:M406)</f>
        <v>30000</v>
      </c>
      <c r="N405" s="220">
        <f t="shared" si="313"/>
        <v>52500</v>
      </c>
      <c r="O405" s="220">
        <f t="shared" si="313"/>
        <v>0</v>
      </c>
      <c r="P405" s="220">
        <f>SUM(P406:P406)</f>
        <v>52500</v>
      </c>
    </row>
    <row r="406" spans="1:16" x14ac:dyDescent="0.25">
      <c r="A406" s="106" t="s">
        <v>140</v>
      </c>
      <c r="B406" s="60" t="s">
        <v>55</v>
      </c>
      <c r="C406" s="319" t="s">
        <v>272</v>
      </c>
      <c r="D406" s="68" t="s">
        <v>90</v>
      </c>
      <c r="E406" s="108" t="s">
        <v>63</v>
      </c>
      <c r="F406" s="103">
        <v>82360</v>
      </c>
      <c r="G406" s="104" t="s">
        <v>14</v>
      </c>
      <c r="H406" s="220">
        <f>SUM(Лист1!G175)</f>
        <v>52500</v>
      </c>
      <c r="I406" s="220">
        <f>SUM(Лист1!H175)</f>
        <v>0</v>
      </c>
      <c r="J406" s="220">
        <f>SUM(H406+I406)</f>
        <v>52500</v>
      </c>
      <c r="K406" s="220">
        <f>SUM(Лист1!J175)</f>
        <v>30000</v>
      </c>
      <c r="L406" s="220">
        <f>SUM(Лист1!K175)</f>
        <v>0</v>
      </c>
      <c r="M406" s="220">
        <f>SUM(K406+L406)</f>
        <v>30000</v>
      </c>
      <c r="N406" s="220">
        <f>SUM(Лист1!M175)</f>
        <v>52500</v>
      </c>
      <c r="O406" s="220">
        <f>SUM(Лист1!N175)</f>
        <v>0</v>
      </c>
      <c r="P406" s="220">
        <f>SUM(N406+O406)</f>
        <v>52500</v>
      </c>
    </row>
    <row r="407" spans="1:16" x14ac:dyDescent="0.25">
      <c r="A407" s="107" t="s">
        <v>85</v>
      </c>
      <c r="B407" s="60" t="s">
        <v>55</v>
      </c>
      <c r="C407" s="319" t="s">
        <v>272</v>
      </c>
      <c r="D407" s="68" t="s">
        <v>90</v>
      </c>
      <c r="E407" s="108" t="s">
        <v>63</v>
      </c>
      <c r="F407" s="103">
        <v>82360</v>
      </c>
      <c r="G407" s="104" t="s">
        <v>76</v>
      </c>
      <c r="H407" s="220">
        <f>SUM(H408:H408)</f>
        <v>25000</v>
      </c>
      <c r="I407" s="220">
        <f>SUM(I408:I408)</f>
        <v>0</v>
      </c>
      <c r="J407" s="220">
        <f>SUM(J408:J408)</f>
        <v>25000</v>
      </c>
      <c r="K407" s="220">
        <f t="shared" ref="K407:O407" si="314">SUM(K408:K408)</f>
        <v>25000</v>
      </c>
      <c r="L407" s="220">
        <f t="shared" si="314"/>
        <v>0</v>
      </c>
      <c r="M407" s="220">
        <f>SUM(M408:M408)</f>
        <v>25000</v>
      </c>
      <c r="N407" s="220">
        <f t="shared" si="314"/>
        <v>25000</v>
      </c>
      <c r="O407" s="220">
        <f t="shared" si="314"/>
        <v>0</v>
      </c>
      <c r="P407" s="220">
        <f>SUM(P408:P408)</f>
        <v>25000</v>
      </c>
    </row>
    <row r="408" spans="1:16" x14ac:dyDescent="0.25">
      <c r="A408" s="106" t="s">
        <v>240</v>
      </c>
      <c r="B408" s="60" t="s">
        <v>55</v>
      </c>
      <c r="C408" s="319" t="s">
        <v>272</v>
      </c>
      <c r="D408" s="68" t="s">
        <v>90</v>
      </c>
      <c r="E408" s="108" t="s">
        <v>63</v>
      </c>
      <c r="F408" s="103">
        <v>82360</v>
      </c>
      <c r="G408" s="104" t="s">
        <v>239</v>
      </c>
      <c r="H408" s="220">
        <f>SUM(Лист1!G177)</f>
        <v>25000</v>
      </c>
      <c r="I408" s="220">
        <f>SUM(Лист1!H177)</f>
        <v>0</v>
      </c>
      <c r="J408" s="220">
        <f>SUM(H408+I408)</f>
        <v>25000</v>
      </c>
      <c r="K408" s="220">
        <f>SUM(Лист1!J177)</f>
        <v>25000</v>
      </c>
      <c r="L408" s="220">
        <f>SUM(Лист1!K177)</f>
        <v>0</v>
      </c>
      <c r="M408" s="220">
        <f>SUM(K408+L408)</f>
        <v>25000</v>
      </c>
      <c r="N408" s="220">
        <f>SUM(Лист1!M177)</f>
        <v>25000</v>
      </c>
      <c r="O408" s="220">
        <f>SUM(Лист1!N177)</f>
        <v>0</v>
      </c>
      <c r="P408" s="220">
        <f>SUM(N408+O408)</f>
        <v>25000</v>
      </c>
    </row>
    <row r="409" spans="1:16" ht="31.5" x14ac:dyDescent="0.25">
      <c r="A409" s="233" t="s">
        <v>199</v>
      </c>
      <c r="B409" s="63" t="s">
        <v>43</v>
      </c>
      <c r="C409" s="215" t="s">
        <v>129</v>
      </c>
      <c r="D409" s="66"/>
      <c r="E409" s="41"/>
      <c r="F409" s="103"/>
      <c r="G409" s="102"/>
      <c r="H409" s="87">
        <f t="shared" ref="H409:P414" si="315">SUM(H410)</f>
        <v>50000</v>
      </c>
      <c r="I409" s="87">
        <f t="shared" si="315"/>
        <v>0</v>
      </c>
      <c r="J409" s="87">
        <f t="shared" si="315"/>
        <v>50000</v>
      </c>
      <c r="K409" s="87">
        <f t="shared" si="315"/>
        <v>50000</v>
      </c>
      <c r="L409" s="87">
        <f t="shared" si="315"/>
        <v>0</v>
      </c>
      <c r="M409" s="87">
        <f t="shared" si="315"/>
        <v>50000</v>
      </c>
      <c r="N409" s="87">
        <f t="shared" si="315"/>
        <v>50000</v>
      </c>
      <c r="O409" s="87">
        <f t="shared" si="315"/>
        <v>0</v>
      </c>
      <c r="P409" s="87">
        <f t="shared" si="315"/>
        <v>50000</v>
      </c>
    </row>
    <row r="410" spans="1:16" ht="51.75" x14ac:dyDescent="0.25">
      <c r="A410" s="116" t="s">
        <v>146</v>
      </c>
      <c r="B410" s="63" t="s">
        <v>43</v>
      </c>
      <c r="C410" s="215" t="s">
        <v>129</v>
      </c>
      <c r="D410" s="66" t="s">
        <v>37</v>
      </c>
      <c r="E410" s="41"/>
      <c r="F410" s="103"/>
      <c r="G410" s="102"/>
      <c r="H410" s="87">
        <f t="shared" si="315"/>
        <v>50000</v>
      </c>
      <c r="I410" s="87">
        <f t="shared" si="315"/>
        <v>0</v>
      </c>
      <c r="J410" s="87">
        <f t="shared" si="315"/>
        <v>50000</v>
      </c>
      <c r="K410" s="87">
        <f t="shared" si="315"/>
        <v>50000</v>
      </c>
      <c r="L410" s="87">
        <f t="shared" si="315"/>
        <v>0</v>
      </c>
      <c r="M410" s="87">
        <f t="shared" si="315"/>
        <v>50000</v>
      </c>
      <c r="N410" s="87">
        <f t="shared" si="315"/>
        <v>50000</v>
      </c>
      <c r="O410" s="87">
        <f t="shared" si="315"/>
        <v>0</v>
      </c>
      <c r="P410" s="87">
        <f t="shared" si="315"/>
        <v>50000</v>
      </c>
    </row>
    <row r="411" spans="1:16" ht="18" x14ac:dyDescent="0.25">
      <c r="A411" s="116" t="s">
        <v>176</v>
      </c>
      <c r="B411" s="63" t="s">
        <v>43</v>
      </c>
      <c r="C411" s="215" t="s">
        <v>129</v>
      </c>
      <c r="D411" s="66" t="s">
        <v>82</v>
      </c>
      <c r="E411" s="41"/>
      <c r="F411" s="103"/>
      <c r="G411" s="102"/>
      <c r="H411" s="87">
        <f>SUM(H413)</f>
        <v>50000</v>
      </c>
      <c r="I411" s="87">
        <f>SUM(I413)</f>
        <v>0</v>
      </c>
      <c r="J411" s="87">
        <f>SUM(J413)</f>
        <v>50000</v>
      </c>
      <c r="K411" s="87">
        <f t="shared" ref="K411:N411" si="316">SUM(K413)</f>
        <v>50000</v>
      </c>
      <c r="L411" s="87">
        <f t="shared" ref="L411" si="317">SUM(L413)</f>
        <v>0</v>
      </c>
      <c r="M411" s="87">
        <f>SUM(M413)</f>
        <v>50000</v>
      </c>
      <c r="N411" s="87">
        <f t="shared" si="316"/>
        <v>50000</v>
      </c>
      <c r="O411" s="87">
        <f t="shared" ref="O411" si="318">SUM(O413)</f>
        <v>0</v>
      </c>
      <c r="P411" s="87">
        <f>SUM(P413)</f>
        <v>50000</v>
      </c>
    </row>
    <row r="412" spans="1:16" ht="18" x14ac:dyDescent="0.25">
      <c r="A412" s="85" t="s">
        <v>67</v>
      </c>
      <c r="B412" s="62" t="s">
        <v>43</v>
      </c>
      <c r="C412" s="62" t="s">
        <v>129</v>
      </c>
      <c r="D412" s="67" t="s">
        <v>82</v>
      </c>
      <c r="E412" s="134" t="s">
        <v>84</v>
      </c>
      <c r="F412" s="132" t="s">
        <v>107</v>
      </c>
      <c r="G412" s="132" t="s">
        <v>7</v>
      </c>
      <c r="H412" s="87">
        <f>SUM(H413)</f>
        <v>50000</v>
      </c>
      <c r="I412" s="87">
        <f>SUM(I413)</f>
        <v>0</v>
      </c>
      <c r="J412" s="87">
        <f>SUM(J413)</f>
        <v>50000</v>
      </c>
      <c r="K412" s="87">
        <f t="shared" ref="K412:O412" si="319">SUM(K413)</f>
        <v>50000</v>
      </c>
      <c r="L412" s="87">
        <f t="shared" si="319"/>
        <v>0</v>
      </c>
      <c r="M412" s="87">
        <f>SUM(M413)</f>
        <v>50000</v>
      </c>
      <c r="N412" s="87">
        <f t="shared" si="319"/>
        <v>50000</v>
      </c>
      <c r="O412" s="87">
        <f t="shared" si="319"/>
        <v>0</v>
      </c>
      <c r="P412" s="87">
        <f>SUM(P413)</f>
        <v>50000</v>
      </c>
    </row>
    <row r="413" spans="1:16" x14ac:dyDescent="0.25">
      <c r="A413" s="211" t="s">
        <v>176</v>
      </c>
      <c r="B413" s="62" t="s">
        <v>43</v>
      </c>
      <c r="C413" s="62" t="s">
        <v>129</v>
      </c>
      <c r="D413" s="67" t="s">
        <v>82</v>
      </c>
      <c r="E413" s="134" t="s">
        <v>84</v>
      </c>
      <c r="F413" s="134" t="s">
        <v>177</v>
      </c>
      <c r="G413" s="134" t="s">
        <v>7</v>
      </c>
      <c r="H413" s="87">
        <f t="shared" si="315"/>
        <v>50000</v>
      </c>
      <c r="I413" s="87">
        <f t="shared" si="315"/>
        <v>0</v>
      </c>
      <c r="J413" s="87">
        <f t="shared" si="315"/>
        <v>50000</v>
      </c>
      <c r="K413" s="87">
        <f t="shared" si="315"/>
        <v>50000</v>
      </c>
      <c r="L413" s="87">
        <f t="shared" si="315"/>
        <v>0</v>
      </c>
      <c r="M413" s="87">
        <f t="shared" si="315"/>
        <v>50000</v>
      </c>
      <c r="N413" s="87">
        <f t="shared" si="315"/>
        <v>50000</v>
      </c>
      <c r="O413" s="87">
        <f t="shared" si="315"/>
        <v>0</v>
      </c>
      <c r="P413" s="87">
        <f t="shared" si="315"/>
        <v>50000</v>
      </c>
    </row>
    <row r="414" spans="1:16" x14ac:dyDescent="0.25">
      <c r="A414" s="114" t="s">
        <v>34</v>
      </c>
      <c r="B414" s="60" t="s">
        <v>43</v>
      </c>
      <c r="C414" s="75" t="s">
        <v>129</v>
      </c>
      <c r="D414" s="68" t="s">
        <v>82</v>
      </c>
      <c r="E414" s="108" t="s">
        <v>84</v>
      </c>
      <c r="F414" s="108" t="s">
        <v>177</v>
      </c>
      <c r="G414" s="108" t="s">
        <v>35</v>
      </c>
      <c r="H414" s="220">
        <f t="shared" si="315"/>
        <v>50000</v>
      </c>
      <c r="I414" s="220">
        <f t="shared" si="315"/>
        <v>0</v>
      </c>
      <c r="J414" s="220">
        <f t="shared" si="315"/>
        <v>50000</v>
      </c>
      <c r="K414" s="220">
        <f t="shared" si="315"/>
        <v>50000</v>
      </c>
      <c r="L414" s="220">
        <f t="shared" si="315"/>
        <v>0</v>
      </c>
      <c r="M414" s="220">
        <f t="shared" si="315"/>
        <v>50000</v>
      </c>
      <c r="N414" s="220">
        <f t="shared" si="315"/>
        <v>50000</v>
      </c>
      <c r="O414" s="220">
        <f t="shared" si="315"/>
        <v>0</v>
      </c>
      <c r="P414" s="220">
        <f t="shared" si="315"/>
        <v>50000</v>
      </c>
    </row>
    <row r="415" spans="1:16" ht="23.25" x14ac:dyDescent="0.25">
      <c r="A415" s="106" t="s">
        <v>79</v>
      </c>
      <c r="B415" s="60" t="s">
        <v>43</v>
      </c>
      <c r="C415" s="75" t="s">
        <v>129</v>
      </c>
      <c r="D415" s="68" t="s">
        <v>82</v>
      </c>
      <c r="E415" s="108" t="s">
        <v>84</v>
      </c>
      <c r="F415" s="108" t="s">
        <v>177</v>
      </c>
      <c r="G415" s="108" t="s">
        <v>80</v>
      </c>
      <c r="H415" s="220">
        <f>SUM(Лист1!G393)</f>
        <v>50000</v>
      </c>
      <c r="I415" s="220">
        <f>SUM(Лист1!H393)</f>
        <v>0</v>
      </c>
      <c r="J415" s="220">
        <f>SUM(H415+I415)</f>
        <v>50000</v>
      </c>
      <c r="K415" s="220">
        <f>SUM(Лист1!J393)</f>
        <v>50000</v>
      </c>
      <c r="L415" s="220">
        <f>SUM(Лист1!K393)</f>
        <v>0</v>
      </c>
      <c r="M415" s="220">
        <f>SUM(K415+L415)</f>
        <v>50000</v>
      </c>
      <c r="N415" s="220">
        <f>SUM(Лист1!M393)</f>
        <v>50000</v>
      </c>
      <c r="O415" s="220">
        <f>SUM(Лист1!N393)</f>
        <v>0</v>
      </c>
      <c r="P415" s="220">
        <f>SUM(N415+O415)</f>
        <v>50000</v>
      </c>
    </row>
    <row r="416" spans="1:16" ht="31.5" x14ac:dyDescent="0.25">
      <c r="A416" s="233" t="s">
        <v>229</v>
      </c>
      <c r="B416" s="63" t="s">
        <v>26</v>
      </c>
      <c r="C416" s="215" t="s">
        <v>129</v>
      </c>
      <c r="D416" s="66"/>
      <c r="E416" s="41"/>
      <c r="F416" s="103"/>
      <c r="G416" s="102"/>
      <c r="H416" s="199">
        <f t="shared" ref="H416:P421" si="320">SUM(H417)</f>
        <v>100000</v>
      </c>
      <c r="I416" s="199">
        <f t="shared" si="320"/>
        <v>0</v>
      </c>
      <c r="J416" s="199">
        <f t="shared" si="320"/>
        <v>100000</v>
      </c>
      <c r="K416" s="199">
        <f t="shared" si="320"/>
        <v>0</v>
      </c>
      <c r="L416" s="199">
        <f t="shared" si="320"/>
        <v>0</v>
      </c>
      <c r="M416" s="199">
        <f t="shared" si="320"/>
        <v>0</v>
      </c>
      <c r="N416" s="199">
        <f t="shared" si="320"/>
        <v>0</v>
      </c>
      <c r="O416" s="199">
        <f t="shared" si="320"/>
        <v>0</v>
      </c>
      <c r="P416" s="199">
        <f t="shared" si="320"/>
        <v>0</v>
      </c>
    </row>
    <row r="417" spans="1:16" ht="26.25" x14ac:dyDescent="0.25">
      <c r="A417" s="116" t="s">
        <v>230</v>
      </c>
      <c r="B417" s="63" t="s">
        <v>26</v>
      </c>
      <c r="C417" s="215" t="s">
        <v>129</v>
      </c>
      <c r="D417" s="66" t="s">
        <v>37</v>
      </c>
      <c r="E417" s="41"/>
      <c r="F417" s="103"/>
      <c r="G417" s="102"/>
      <c r="H417" s="199">
        <f t="shared" si="320"/>
        <v>100000</v>
      </c>
      <c r="I417" s="199">
        <f t="shared" si="320"/>
        <v>0</v>
      </c>
      <c r="J417" s="199">
        <f t="shared" si="320"/>
        <v>100000</v>
      </c>
      <c r="K417" s="199">
        <f t="shared" si="320"/>
        <v>0</v>
      </c>
      <c r="L417" s="199">
        <f t="shared" si="320"/>
        <v>0</v>
      </c>
      <c r="M417" s="199">
        <f t="shared" si="320"/>
        <v>0</v>
      </c>
      <c r="N417" s="199">
        <f t="shared" si="320"/>
        <v>0</v>
      </c>
      <c r="O417" s="199">
        <f t="shared" si="320"/>
        <v>0</v>
      </c>
      <c r="P417" s="199">
        <f t="shared" si="320"/>
        <v>0</v>
      </c>
    </row>
    <row r="418" spans="1:16" ht="18" x14ac:dyDescent="0.25">
      <c r="A418" s="116" t="s">
        <v>228</v>
      </c>
      <c r="B418" s="63" t="s">
        <v>26</v>
      </c>
      <c r="C418" s="215" t="s">
        <v>129</v>
      </c>
      <c r="D418" s="66" t="s">
        <v>82</v>
      </c>
      <c r="E418" s="41"/>
      <c r="F418" s="103"/>
      <c r="G418" s="102"/>
      <c r="H418" s="199">
        <f>SUM(H420)</f>
        <v>100000</v>
      </c>
      <c r="I418" s="199">
        <f>SUM(I420)</f>
        <v>0</v>
      </c>
      <c r="J418" s="199">
        <f>SUM(J420)</f>
        <v>100000</v>
      </c>
      <c r="K418" s="199">
        <f t="shared" ref="K418:N418" si="321">SUM(K420)</f>
        <v>0</v>
      </c>
      <c r="L418" s="199">
        <f t="shared" ref="L418" si="322">SUM(L420)</f>
        <v>0</v>
      </c>
      <c r="M418" s="199">
        <f>SUM(M420)</f>
        <v>0</v>
      </c>
      <c r="N418" s="199">
        <f t="shared" si="321"/>
        <v>0</v>
      </c>
      <c r="O418" s="199">
        <f t="shared" ref="O418" si="323">SUM(O420)</f>
        <v>0</v>
      </c>
      <c r="P418" s="199">
        <f>SUM(P420)</f>
        <v>0</v>
      </c>
    </row>
    <row r="419" spans="1:16" ht="18" x14ac:dyDescent="0.25">
      <c r="A419" s="85" t="s">
        <v>67</v>
      </c>
      <c r="B419" s="62" t="s">
        <v>26</v>
      </c>
      <c r="C419" s="207" t="s">
        <v>129</v>
      </c>
      <c r="D419" s="67" t="s">
        <v>82</v>
      </c>
      <c r="E419" s="134" t="s">
        <v>84</v>
      </c>
      <c r="F419" s="132" t="s">
        <v>107</v>
      </c>
      <c r="G419" s="132" t="s">
        <v>7</v>
      </c>
      <c r="H419" s="199">
        <f t="shared" ref="H419:J420" si="324">SUM(H420)</f>
        <v>100000</v>
      </c>
      <c r="I419" s="199">
        <f t="shared" si="324"/>
        <v>0</v>
      </c>
      <c r="J419" s="199">
        <f t="shared" si="324"/>
        <v>100000</v>
      </c>
      <c r="K419" s="199">
        <f t="shared" ref="K419:O420" si="325">SUM(K420)</f>
        <v>0</v>
      </c>
      <c r="L419" s="199">
        <f t="shared" si="325"/>
        <v>0</v>
      </c>
      <c r="M419" s="199">
        <f>SUM(M420)</f>
        <v>0</v>
      </c>
      <c r="N419" s="199">
        <f t="shared" si="325"/>
        <v>0</v>
      </c>
      <c r="O419" s="199">
        <f t="shared" si="325"/>
        <v>0</v>
      </c>
      <c r="P419" s="199">
        <f>SUM(P420)</f>
        <v>0</v>
      </c>
    </row>
    <row r="420" spans="1:16" x14ac:dyDescent="0.25">
      <c r="A420" s="112" t="s">
        <v>228</v>
      </c>
      <c r="B420" s="62" t="s">
        <v>26</v>
      </c>
      <c r="C420" s="207" t="s">
        <v>129</v>
      </c>
      <c r="D420" s="67" t="s">
        <v>82</v>
      </c>
      <c r="E420" s="134" t="s">
        <v>84</v>
      </c>
      <c r="F420" s="134" t="s">
        <v>231</v>
      </c>
      <c r="G420" s="134" t="s">
        <v>7</v>
      </c>
      <c r="H420" s="202">
        <f t="shared" si="324"/>
        <v>100000</v>
      </c>
      <c r="I420" s="202">
        <f t="shared" si="324"/>
        <v>0</v>
      </c>
      <c r="J420" s="202">
        <f t="shared" si="324"/>
        <v>100000</v>
      </c>
      <c r="K420" s="202">
        <f t="shared" si="325"/>
        <v>0</v>
      </c>
      <c r="L420" s="202">
        <f t="shared" si="325"/>
        <v>0</v>
      </c>
      <c r="M420" s="202">
        <f>SUM(M421)</f>
        <v>0</v>
      </c>
      <c r="N420" s="202">
        <f t="shared" si="325"/>
        <v>0</v>
      </c>
      <c r="O420" s="202">
        <f t="shared" si="325"/>
        <v>0</v>
      </c>
      <c r="P420" s="202">
        <f>SUM(P421)</f>
        <v>0</v>
      </c>
    </row>
    <row r="421" spans="1:16" x14ac:dyDescent="0.25">
      <c r="A421" s="106" t="s">
        <v>11</v>
      </c>
      <c r="B421" s="60" t="s">
        <v>26</v>
      </c>
      <c r="C421" s="75" t="s">
        <v>129</v>
      </c>
      <c r="D421" s="68" t="s">
        <v>82</v>
      </c>
      <c r="E421" s="108" t="s">
        <v>84</v>
      </c>
      <c r="F421" s="108" t="s">
        <v>231</v>
      </c>
      <c r="G421" s="102" t="s">
        <v>12</v>
      </c>
      <c r="H421" s="203">
        <f t="shared" si="320"/>
        <v>100000</v>
      </c>
      <c r="I421" s="203">
        <f t="shared" si="320"/>
        <v>0</v>
      </c>
      <c r="J421" s="203">
        <f t="shared" si="320"/>
        <v>100000</v>
      </c>
      <c r="K421" s="203">
        <f t="shared" si="320"/>
        <v>0</v>
      </c>
      <c r="L421" s="203">
        <f t="shared" si="320"/>
        <v>0</v>
      </c>
      <c r="M421" s="203">
        <f t="shared" si="320"/>
        <v>0</v>
      </c>
      <c r="N421" s="203">
        <f t="shared" si="320"/>
        <v>0</v>
      </c>
      <c r="O421" s="203">
        <f t="shared" si="320"/>
        <v>0</v>
      </c>
      <c r="P421" s="203">
        <f t="shared" si="320"/>
        <v>0</v>
      </c>
    </row>
    <row r="422" spans="1:16" ht="22.5" x14ac:dyDescent="0.25">
      <c r="A422" s="212" t="s">
        <v>135</v>
      </c>
      <c r="B422" s="60" t="s">
        <v>26</v>
      </c>
      <c r="C422" s="75" t="s">
        <v>129</v>
      </c>
      <c r="D422" s="68" t="s">
        <v>82</v>
      </c>
      <c r="E422" s="108" t="s">
        <v>84</v>
      </c>
      <c r="F422" s="108" t="s">
        <v>231</v>
      </c>
      <c r="G422" s="102" t="s">
        <v>14</v>
      </c>
      <c r="H422" s="184">
        <f>SUM(Лист1!G322)</f>
        <v>100000</v>
      </c>
      <c r="I422" s="184">
        <f>SUM(Лист1!H322)</f>
        <v>0</v>
      </c>
      <c r="J422" s="184">
        <f>SUM(Лист1!I322)</f>
        <v>100000</v>
      </c>
      <c r="K422" s="184">
        <f>SUM(Лист1!J322)</f>
        <v>0</v>
      </c>
      <c r="L422" s="184">
        <f>SUM(Лист1!K322)</f>
        <v>0</v>
      </c>
      <c r="M422" s="184">
        <f>SUM(Лист1!L322)</f>
        <v>0</v>
      </c>
      <c r="N422" s="184">
        <f>SUM(Лист1!M322)</f>
        <v>0</v>
      </c>
      <c r="O422" s="184">
        <f>SUM(Лист1!N322)</f>
        <v>0</v>
      </c>
      <c r="P422" s="184">
        <f>SUM(Лист1!O322)</f>
        <v>0</v>
      </c>
    </row>
    <row r="423" spans="1:16" ht="18" x14ac:dyDescent="0.25">
      <c r="A423" s="233" t="s">
        <v>198</v>
      </c>
      <c r="B423" s="63" t="s">
        <v>37</v>
      </c>
      <c r="C423" s="215" t="s">
        <v>129</v>
      </c>
      <c r="D423" s="66"/>
      <c r="E423" s="41"/>
      <c r="F423" s="103"/>
      <c r="G423" s="102"/>
      <c r="H423" s="199">
        <f t="shared" ref="H423:P424" si="326">SUM(H424)</f>
        <v>1934982</v>
      </c>
      <c r="I423" s="199">
        <f t="shared" si="326"/>
        <v>0</v>
      </c>
      <c r="J423" s="199">
        <f t="shared" si="326"/>
        <v>1934982</v>
      </c>
      <c r="K423" s="199">
        <f t="shared" si="326"/>
        <v>970491</v>
      </c>
      <c r="L423" s="199">
        <f t="shared" si="326"/>
        <v>0</v>
      </c>
      <c r="M423" s="199">
        <f t="shared" si="326"/>
        <v>970491</v>
      </c>
      <c r="N423" s="199">
        <f t="shared" si="326"/>
        <v>970491</v>
      </c>
      <c r="O423" s="199">
        <f t="shared" si="326"/>
        <v>0</v>
      </c>
      <c r="P423" s="199">
        <f t="shared" si="326"/>
        <v>970491</v>
      </c>
    </row>
    <row r="424" spans="1:16" ht="26.25" x14ac:dyDescent="0.25">
      <c r="A424" s="116" t="s">
        <v>149</v>
      </c>
      <c r="B424" s="63" t="s">
        <v>37</v>
      </c>
      <c r="C424" s="215" t="s">
        <v>129</v>
      </c>
      <c r="D424" s="66" t="s">
        <v>37</v>
      </c>
      <c r="E424" s="41"/>
      <c r="F424" s="103"/>
      <c r="G424" s="102"/>
      <c r="H424" s="199">
        <f t="shared" si="326"/>
        <v>1934982</v>
      </c>
      <c r="I424" s="199">
        <f t="shared" si="326"/>
        <v>0</v>
      </c>
      <c r="J424" s="199">
        <f t="shared" si="326"/>
        <v>1934982</v>
      </c>
      <c r="K424" s="199">
        <f t="shared" si="326"/>
        <v>970491</v>
      </c>
      <c r="L424" s="199">
        <f t="shared" si="326"/>
        <v>0</v>
      </c>
      <c r="M424" s="199">
        <f t="shared" si="326"/>
        <v>970491</v>
      </c>
      <c r="N424" s="199">
        <f t="shared" si="326"/>
        <v>970491</v>
      </c>
      <c r="O424" s="199">
        <f t="shared" si="326"/>
        <v>0</v>
      </c>
      <c r="P424" s="199">
        <f t="shared" si="326"/>
        <v>970491</v>
      </c>
    </row>
    <row r="425" spans="1:16" ht="26.25" x14ac:dyDescent="0.25">
      <c r="A425" s="116" t="s">
        <v>194</v>
      </c>
      <c r="B425" s="63" t="s">
        <v>37</v>
      </c>
      <c r="C425" s="215" t="s">
        <v>129</v>
      </c>
      <c r="D425" s="66" t="s">
        <v>82</v>
      </c>
      <c r="E425" s="41"/>
      <c r="F425" s="103"/>
      <c r="G425" s="102"/>
      <c r="H425" s="199">
        <f>SUM(H427)</f>
        <v>1934982</v>
      </c>
      <c r="I425" s="199">
        <f>SUM(I427)</f>
        <v>0</v>
      </c>
      <c r="J425" s="199">
        <f>SUM(J427)</f>
        <v>1934982</v>
      </c>
      <c r="K425" s="199">
        <f t="shared" ref="K425:N425" si="327">SUM(K427)</f>
        <v>970491</v>
      </c>
      <c r="L425" s="199">
        <f t="shared" ref="L425" si="328">SUM(L427)</f>
        <v>0</v>
      </c>
      <c r="M425" s="199">
        <f>SUM(M427)</f>
        <v>970491</v>
      </c>
      <c r="N425" s="199">
        <f t="shared" si="327"/>
        <v>970491</v>
      </c>
      <c r="O425" s="199">
        <f t="shared" ref="O425" si="329">SUM(O427)</f>
        <v>0</v>
      </c>
      <c r="P425" s="199">
        <f>SUM(P427)</f>
        <v>970491</v>
      </c>
    </row>
    <row r="426" spans="1:16" ht="18" x14ac:dyDescent="0.25">
      <c r="A426" s="85" t="s">
        <v>67</v>
      </c>
      <c r="B426" s="62" t="s">
        <v>37</v>
      </c>
      <c r="C426" s="230" t="s">
        <v>129</v>
      </c>
      <c r="D426" s="67" t="s">
        <v>82</v>
      </c>
      <c r="E426" s="134" t="s">
        <v>84</v>
      </c>
      <c r="F426" s="132" t="s">
        <v>107</v>
      </c>
      <c r="G426" s="132" t="s">
        <v>7</v>
      </c>
      <c r="H426" s="199">
        <f>SUM(H427)</f>
        <v>1934982</v>
      </c>
      <c r="I426" s="199">
        <f>SUM(I427)</f>
        <v>0</v>
      </c>
      <c r="J426" s="199">
        <f>SUM(J427)</f>
        <v>1934982</v>
      </c>
      <c r="K426" s="199">
        <f t="shared" ref="K426:O426" si="330">SUM(K427)</f>
        <v>970491</v>
      </c>
      <c r="L426" s="199">
        <f t="shared" si="330"/>
        <v>0</v>
      </c>
      <c r="M426" s="199">
        <f>SUM(M427)</f>
        <v>970491</v>
      </c>
      <c r="N426" s="199">
        <f t="shared" si="330"/>
        <v>970491</v>
      </c>
      <c r="O426" s="199">
        <f t="shared" si="330"/>
        <v>0</v>
      </c>
      <c r="P426" s="199">
        <f>SUM(P427)</f>
        <v>970491</v>
      </c>
    </row>
    <row r="427" spans="1:16" ht="26.25" x14ac:dyDescent="0.25">
      <c r="A427" s="154" t="s">
        <v>194</v>
      </c>
      <c r="B427" s="62" t="s">
        <v>37</v>
      </c>
      <c r="C427" s="230" t="s">
        <v>129</v>
      </c>
      <c r="D427" s="67" t="s">
        <v>82</v>
      </c>
      <c r="E427" s="134" t="s">
        <v>84</v>
      </c>
      <c r="F427" s="129" t="s">
        <v>187</v>
      </c>
      <c r="G427" s="129" t="s">
        <v>7</v>
      </c>
      <c r="H427" s="202">
        <f t="shared" ref="H427:P428" si="331">SUM(H428)</f>
        <v>1934982</v>
      </c>
      <c r="I427" s="202">
        <f t="shared" si="331"/>
        <v>0</v>
      </c>
      <c r="J427" s="202">
        <f t="shared" si="331"/>
        <v>1934982</v>
      </c>
      <c r="K427" s="202">
        <f t="shared" si="331"/>
        <v>970491</v>
      </c>
      <c r="L427" s="202">
        <f t="shared" si="331"/>
        <v>0</v>
      </c>
      <c r="M427" s="202">
        <f t="shared" si="331"/>
        <v>970491</v>
      </c>
      <c r="N427" s="202">
        <f t="shared" si="331"/>
        <v>970491</v>
      </c>
      <c r="O427" s="202">
        <f t="shared" si="331"/>
        <v>0</v>
      </c>
      <c r="P427" s="202">
        <f t="shared" si="331"/>
        <v>970491</v>
      </c>
    </row>
    <row r="428" spans="1:16" x14ac:dyDescent="0.25">
      <c r="A428" s="107" t="s">
        <v>75</v>
      </c>
      <c r="B428" s="60" t="s">
        <v>37</v>
      </c>
      <c r="C428" s="75" t="s">
        <v>129</v>
      </c>
      <c r="D428" s="68" t="s">
        <v>82</v>
      </c>
      <c r="E428" s="108" t="s">
        <v>84</v>
      </c>
      <c r="F428" s="127" t="s">
        <v>187</v>
      </c>
      <c r="G428" s="102" t="s">
        <v>76</v>
      </c>
      <c r="H428" s="203">
        <f>SUM(H429)</f>
        <v>1934982</v>
      </c>
      <c r="I428" s="203">
        <f>SUM(I429)</f>
        <v>0</v>
      </c>
      <c r="J428" s="203">
        <f>SUM(J429)</f>
        <v>1934982</v>
      </c>
      <c r="K428" s="203">
        <f t="shared" si="331"/>
        <v>970491</v>
      </c>
      <c r="L428" s="203">
        <f t="shared" si="331"/>
        <v>0</v>
      </c>
      <c r="M428" s="203">
        <f>SUM(M429)</f>
        <v>970491</v>
      </c>
      <c r="N428" s="203">
        <f t="shared" si="331"/>
        <v>970491</v>
      </c>
      <c r="O428" s="203">
        <f t="shared" si="331"/>
        <v>0</v>
      </c>
      <c r="P428" s="203">
        <f>SUM(P429)</f>
        <v>970491</v>
      </c>
    </row>
    <row r="429" spans="1:16" ht="45.75" x14ac:dyDescent="0.25">
      <c r="A429" s="107" t="s">
        <v>209</v>
      </c>
      <c r="B429" s="60" t="s">
        <v>37</v>
      </c>
      <c r="C429" s="75" t="s">
        <v>129</v>
      </c>
      <c r="D429" s="68" t="s">
        <v>82</v>
      </c>
      <c r="E429" s="108" t="s">
        <v>84</v>
      </c>
      <c r="F429" s="127" t="s">
        <v>187</v>
      </c>
      <c r="G429" s="102" t="s">
        <v>143</v>
      </c>
      <c r="H429" s="203">
        <f>SUM(Лист1!G501)</f>
        <v>1934982</v>
      </c>
      <c r="I429" s="203">
        <f>SUM(Лист1!H501)</f>
        <v>0</v>
      </c>
      <c r="J429" s="203">
        <f>SUM(H429+I429)</f>
        <v>1934982</v>
      </c>
      <c r="K429" s="203">
        <f>SUM(Лист1!J501)</f>
        <v>970491</v>
      </c>
      <c r="L429" s="203">
        <f>SUM(Лист1!K501)</f>
        <v>0</v>
      </c>
      <c r="M429" s="203">
        <f>SUM(K429+L429)</f>
        <v>970491</v>
      </c>
      <c r="N429" s="203">
        <f>SUM(Лист1!M501)</f>
        <v>970491</v>
      </c>
      <c r="O429" s="203">
        <f>SUM(Лист1!N501)</f>
        <v>0</v>
      </c>
      <c r="P429" s="203">
        <f>SUM(N429+O429)</f>
        <v>970491</v>
      </c>
    </row>
    <row r="430" spans="1:16" s="303" customFormat="1" ht="47.25" x14ac:dyDescent="0.25">
      <c r="A430" s="264" t="s">
        <v>233</v>
      </c>
      <c r="B430" s="299" t="s">
        <v>82</v>
      </c>
      <c r="C430" s="300" t="s">
        <v>129</v>
      </c>
      <c r="D430" s="301"/>
      <c r="E430" s="269"/>
      <c r="F430" s="156"/>
      <c r="G430" s="155"/>
      <c r="H430" s="302">
        <f t="shared" ref="H430:P430" si="332">SUM(H431+H452)</f>
        <v>62714025.200000003</v>
      </c>
      <c r="I430" s="302">
        <f t="shared" si="332"/>
        <v>0</v>
      </c>
      <c r="J430" s="302">
        <f t="shared" si="332"/>
        <v>62714025.200000003</v>
      </c>
      <c r="K430" s="302">
        <f t="shared" si="332"/>
        <v>38195379.100000001</v>
      </c>
      <c r="L430" s="302">
        <f t="shared" si="332"/>
        <v>0</v>
      </c>
      <c r="M430" s="302">
        <f t="shared" si="332"/>
        <v>38195379.100000001</v>
      </c>
      <c r="N430" s="302">
        <f t="shared" si="332"/>
        <v>10000000</v>
      </c>
      <c r="O430" s="302">
        <f t="shared" si="332"/>
        <v>0</v>
      </c>
      <c r="P430" s="302">
        <f t="shared" si="332"/>
        <v>10000000</v>
      </c>
    </row>
    <row r="431" spans="1:16" s="303" customFormat="1" ht="18" x14ac:dyDescent="0.25">
      <c r="A431" s="273" t="s">
        <v>215</v>
      </c>
      <c r="B431" s="299" t="s">
        <v>82</v>
      </c>
      <c r="C431" s="300" t="s">
        <v>129</v>
      </c>
      <c r="D431" s="301" t="s">
        <v>37</v>
      </c>
      <c r="E431" s="269"/>
      <c r="F431" s="156"/>
      <c r="G431" s="155"/>
      <c r="H431" s="302">
        <f t="shared" ref="H431:P432" si="333">SUM(H432)</f>
        <v>29475603</v>
      </c>
      <c r="I431" s="302">
        <f t="shared" si="333"/>
        <v>0</v>
      </c>
      <c r="J431" s="302">
        <f t="shared" si="333"/>
        <v>29475603</v>
      </c>
      <c r="K431" s="302">
        <f t="shared" si="333"/>
        <v>0</v>
      </c>
      <c r="L431" s="302">
        <f t="shared" si="333"/>
        <v>0</v>
      </c>
      <c r="M431" s="302">
        <f t="shared" si="333"/>
        <v>0</v>
      </c>
      <c r="N431" s="302">
        <f t="shared" si="333"/>
        <v>5000000</v>
      </c>
      <c r="O431" s="302">
        <f t="shared" si="333"/>
        <v>0</v>
      </c>
      <c r="P431" s="302">
        <f t="shared" si="333"/>
        <v>5000000</v>
      </c>
    </row>
    <row r="432" spans="1:16" s="303" customFormat="1" ht="18" x14ac:dyDescent="0.25">
      <c r="A432" s="289" t="s">
        <v>212</v>
      </c>
      <c r="B432" s="299" t="s">
        <v>82</v>
      </c>
      <c r="C432" s="300" t="s">
        <v>129</v>
      </c>
      <c r="D432" s="301" t="s">
        <v>82</v>
      </c>
      <c r="E432" s="269"/>
      <c r="F432" s="156"/>
      <c r="G432" s="155"/>
      <c r="H432" s="302">
        <f>SUM(H433)</f>
        <v>29475603</v>
      </c>
      <c r="I432" s="302">
        <f>SUM(I433)</f>
        <v>0</v>
      </c>
      <c r="J432" s="302">
        <f>SUM(J433)</f>
        <v>29475603</v>
      </c>
      <c r="K432" s="302">
        <f t="shared" si="333"/>
        <v>0</v>
      </c>
      <c r="L432" s="302">
        <f t="shared" si="333"/>
        <v>0</v>
      </c>
      <c r="M432" s="302">
        <f>SUM(M433)</f>
        <v>0</v>
      </c>
      <c r="N432" s="302">
        <f t="shared" si="333"/>
        <v>5000000</v>
      </c>
      <c r="O432" s="302">
        <f t="shared" si="333"/>
        <v>0</v>
      </c>
      <c r="P432" s="302">
        <f>SUM(P433)</f>
        <v>5000000</v>
      </c>
    </row>
    <row r="433" spans="1:16" s="303" customFormat="1" ht="18" x14ac:dyDescent="0.25">
      <c r="A433" s="286" t="s">
        <v>67</v>
      </c>
      <c r="B433" s="304" t="s">
        <v>82</v>
      </c>
      <c r="C433" s="305" t="s">
        <v>129</v>
      </c>
      <c r="D433" s="306" t="s">
        <v>82</v>
      </c>
      <c r="E433" s="261" t="s">
        <v>84</v>
      </c>
      <c r="F433" s="262" t="s">
        <v>107</v>
      </c>
      <c r="G433" s="262" t="s">
        <v>7</v>
      </c>
      <c r="H433" s="302">
        <f>SUM(H444+H434+H447+H441)</f>
        <v>29475603</v>
      </c>
      <c r="I433" s="302">
        <f>SUM(I444+I434+I447+I441)</f>
        <v>0</v>
      </c>
      <c r="J433" s="302">
        <f>SUM(J444+J434+J447+J441)</f>
        <v>29475603</v>
      </c>
      <c r="K433" s="302">
        <f t="shared" ref="K433:P433" si="334">SUM(K444+K434+K447)</f>
        <v>0</v>
      </c>
      <c r="L433" s="302">
        <f t="shared" si="334"/>
        <v>0</v>
      </c>
      <c r="M433" s="302">
        <f t="shared" si="334"/>
        <v>0</v>
      </c>
      <c r="N433" s="302">
        <f t="shared" si="334"/>
        <v>5000000</v>
      </c>
      <c r="O433" s="302">
        <f t="shared" si="334"/>
        <v>0</v>
      </c>
      <c r="P433" s="302">
        <f t="shared" si="334"/>
        <v>5000000</v>
      </c>
    </row>
    <row r="434" spans="1:16" s="303" customFormat="1" ht="24" customHeight="1" x14ac:dyDescent="0.25">
      <c r="A434" s="211" t="s">
        <v>212</v>
      </c>
      <c r="B434" s="307">
        <v>12</v>
      </c>
      <c r="C434" s="304" t="s">
        <v>129</v>
      </c>
      <c r="D434" s="304" t="s">
        <v>82</v>
      </c>
      <c r="E434" s="260">
        <v>927</v>
      </c>
      <c r="F434" s="308">
        <v>81740</v>
      </c>
      <c r="G434" s="271" t="s">
        <v>7</v>
      </c>
      <c r="H434" s="216">
        <f>SUM(H439+H437+H435)</f>
        <v>12609477</v>
      </c>
      <c r="I434" s="216">
        <f>SUM(I439+I437+I435)</f>
        <v>0</v>
      </c>
      <c r="J434" s="216">
        <f>SUM(J439+J437+J435)</f>
        <v>12609477</v>
      </c>
      <c r="K434" s="216">
        <f t="shared" ref="K434:O434" si="335">SUM(K439)</f>
        <v>0</v>
      </c>
      <c r="L434" s="216">
        <f t="shared" si="335"/>
        <v>0</v>
      </c>
      <c r="M434" s="216">
        <f>SUM(M439)</f>
        <v>0</v>
      </c>
      <c r="N434" s="216">
        <f t="shared" si="335"/>
        <v>0</v>
      </c>
      <c r="O434" s="216">
        <f t="shared" si="335"/>
        <v>0</v>
      </c>
      <c r="P434" s="216">
        <f>SUM(P439)</f>
        <v>0</v>
      </c>
    </row>
    <row r="435" spans="1:16" s="303" customFormat="1" ht="24" customHeight="1" x14ac:dyDescent="0.25">
      <c r="A435" s="252" t="s">
        <v>11</v>
      </c>
      <c r="B435" s="309">
        <v>12</v>
      </c>
      <c r="C435" s="310" t="s">
        <v>129</v>
      </c>
      <c r="D435" s="310" t="s">
        <v>82</v>
      </c>
      <c r="E435" s="269">
        <v>927</v>
      </c>
      <c r="F435" s="311">
        <v>81740</v>
      </c>
      <c r="G435" s="155" t="s">
        <v>12</v>
      </c>
      <c r="H435" s="184">
        <f t="shared" ref="H435:P439" si="336">SUM(H436)</f>
        <v>338317.23</v>
      </c>
      <c r="I435" s="184">
        <f t="shared" si="336"/>
        <v>0</v>
      </c>
      <c r="J435" s="184">
        <f t="shared" si="336"/>
        <v>338317.23</v>
      </c>
      <c r="K435" s="216"/>
      <c r="L435" s="216"/>
      <c r="M435" s="216"/>
      <c r="N435" s="216"/>
      <c r="O435" s="216"/>
      <c r="P435" s="216"/>
    </row>
    <row r="436" spans="1:16" s="303" customFormat="1" ht="24" customHeight="1" x14ac:dyDescent="0.25">
      <c r="A436" s="141" t="s">
        <v>140</v>
      </c>
      <c r="B436" s="312">
        <v>12</v>
      </c>
      <c r="C436" s="313" t="s">
        <v>129</v>
      </c>
      <c r="D436" s="313" t="s">
        <v>82</v>
      </c>
      <c r="E436" s="269">
        <v>927</v>
      </c>
      <c r="F436" s="311">
        <v>81740</v>
      </c>
      <c r="G436" s="155" t="s">
        <v>14</v>
      </c>
      <c r="H436" s="184">
        <f>SUM(Лист1!G422+Лист1!G431)</f>
        <v>338317.23</v>
      </c>
      <c r="I436" s="184">
        <f>SUM(Лист1!H422+Лист1!H431)</f>
        <v>0</v>
      </c>
      <c r="J436" s="184">
        <f>SUM(H436+I436)</f>
        <v>338317.23</v>
      </c>
      <c r="K436" s="216"/>
      <c r="L436" s="216"/>
      <c r="M436" s="216"/>
      <c r="N436" s="216"/>
      <c r="O436" s="216"/>
      <c r="P436" s="216"/>
    </row>
    <row r="437" spans="1:16" s="303" customFormat="1" ht="24" customHeight="1" x14ac:dyDescent="0.25">
      <c r="A437" s="114" t="s">
        <v>71</v>
      </c>
      <c r="B437" s="309">
        <v>12</v>
      </c>
      <c r="C437" s="310" t="s">
        <v>129</v>
      </c>
      <c r="D437" s="310" t="s">
        <v>82</v>
      </c>
      <c r="E437" s="269">
        <v>927</v>
      </c>
      <c r="F437" s="311">
        <v>81740</v>
      </c>
      <c r="G437" s="155" t="s">
        <v>72</v>
      </c>
      <c r="H437" s="184">
        <f t="shared" si="336"/>
        <v>6271159.7699999996</v>
      </c>
      <c r="I437" s="184">
        <f t="shared" si="336"/>
        <v>0</v>
      </c>
      <c r="J437" s="184">
        <f t="shared" si="336"/>
        <v>6271159.7699999996</v>
      </c>
      <c r="K437" s="216"/>
      <c r="L437" s="216"/>
      <c r="M437" s="216"/>
      <c r="N437" s="216"/>
      <c r="O437" s="216"/>
      <c r="P437" s="216"/>
    </row>
    <row r="438" spans="1:16" s="303" customFormat="1" ht="24" customHeight="1" x14ac:dyDescent="0.25">
      <c r="A438" s="106" t="s">
        <v>73</v>
      </c>
      <c r="B438" s="312">
        <v>12</v>
      </c>
      <c r="C438" s="313" t="s">
        <v>129</v>
      </c>
      <c r="D438" s="313" t="s">
        <v>82</v>
      </c>
      <c r="E438" s="269">
        <v>927</v>
      </c>
      <c r="F438" s="311">
        <v>81740</v>
      </c>
      <c r="G438" s="155" t="s">
        <v>74</v>
      </c>
      <c r="H438" s="184">
        <f>SUM(Лист1!G433)</f>
        <v>6271159.7699999996</v>
      </c>
      <c r="I438" s="184">
        <f>SUM(Лист1!H433)</f>
        <v>0</v>
      </c>
      <c r="J438" s="184">
        <f>SUM(H438+I438)</f>
        <v>6271159.7699999996</v>
      </c>
      <c r="K438" s="216"/>
      <c r="L438" s="216"/>
      <c r="M438" s="216"/>
      <c r="N438" s="216"/>
      <c r="O438" s="216"/>
      <c r="P438" s="216"/>
    </row>
    <row r="439" spans="1:16" s="303" customFormat="1" x14ac:dyDescent="0.25">
      <c r="A439" s="252" t="s">
        <v>34</v>
      </c>
      <c r="B439" s="309">
        <v>12</v>
      </c>
      <c r="C439" s="310" t="s">
        <v>129</v>
      </c>
      <c r="D439" s="310" t="s">
        <v>82</v>
      </c>
      <c r="E439" s="269">
        <v>927</v>
      </c>
      <c r="F439" s="311">
        <v>81740</v>
      </c>
      <c r="G439" s="155" t="s">
        <v>35</v>
      </c>
      <c r="H439" s="184">
        <f t="shared" si="336"/>
        <v>6000000</v>
      </c>
      <c r="I439" s="184">
        <f t="shared" si="336"/>
        <v>0</v>
      </c>
      <c r="J439" s="184">
        <f t="shared" si="336"/>
        <v>6000000</v>
      </c>
      <c r="K439" s="184">
        <f t="shared" si="336"/>
        <v>0</v>
      </c>
      <c r="L439" s="184">
        <f t="shared" si="336"/>
        <v>0</v>
      </c>
      <c r="M439" s="184">
        <f t="shared" si="336"/>
        <v>0</v>
      </c>
      <c r="N439" s="184">
        <f t="shared" si="336"/>
        <v>0</v>
      </c>
      <c r="O439" s="184">
        <f t="shared" si="336"/>
        <v>0</v>
      </c>
      <c r="P439" s="184">
        <f t="shared" si="336"/>
        <v>0</v>
      </c>
    </row>
    <row r="440" spans="1:16" s="303" customFormat="1" ht="23.25" x14ac:dyDescent="0.25">
      <c r="A440" s="141" t="s">
        <v>79</v>
      </c>
      <c r="B440" s="312">
        <v>12</v>
      </c>
      <c r="C440" s="313" t="s">
        <v>129</v>
      </c>
      <c r="D440" s="313" t="s">
        <v>82</v>
      </c>
      <c r="E440" s="269">
        <v>927</v>
      </c>
      <c r="F440" s="311">
        <v>81740</v>
      </c>
      <c r="G440" s="155" t="s">
        <v>80</v>
      </c>
      <c r="H440" s="184">
        <f>SUM(Лист1!G424)</f>
        <v>6000000</v>
      </c>
      <c r="I440" s="184">
        <f>SUM(Лист1!H424)</f>
        <v>0</v>
      </c>
      <c r="J440" s="184">
        <f>SUM(H440+I440)</f>
        <v>6000000</v>
      </c>
      <c r="K440" s="184">
        <f>SUM(Лист1!J424)</f>
        <v>0</v>
      </c>
      <c r="L440" s="184">
        <f>SUM(Лист1!K424)</f>
        <v>0</v>
      </c>
      <c r="M440" s="184">
        <f>SUM(K440+L440)</f>
        <v>0</v>
      </c>
      <c r="N440" s="184">
        <f>SUM(Лист1!M424)</f>
        <v>0</v>
      </c>
      <c r="O440" s="184">
        <f>SUM(Лист1!N424)</f>
        <v>0</v>
      </c>
      <c r="P440" s="184">
        <f>SUM(N440+O440)</f>
        <v>0</v>
      </c>
    </row>
    <row r="441" spans="1:16" s="303" customFormat="1" ht="26.25" x14ac:dyDescent="0.25">
      <c r="A441" s="211" t="s">
        <v>461</v>
      </c>
      <c r="B441" s="307">
        <v>12</v>
      </c>
      <c r="C441" s="304" t="s">
        <v>129</v>
      </c>
      <c r="D441" s="304" t="s">
        <v>82</v>
      </c>
      <c r="E441" s="260">
        <v>927</v>
      </c>
      <c r="F441" s="308" t="s">
        <v>463</v>
      </c>
      <c r="G441" s="271" t="s">
        <v>7</v>
      </c>
      <c r="H441" s="216">
        <f t="shared" ref="H441:J442" si="337">SUM(H442)</f>
        <v>0</v>
      </c>
      <c r="I441" s="216">
        <f t="shared" si="337"/>
        <v>0</v>
      </c>
      <c r="J441" s="216">
        <f t="shared" si="337"/>
        <v>0</v>
      </c>
      <c r="K441" s="184"/>
      <c r="L441" s="184"/>
      <c r="M441" s="184"/>
      <c r="N441" s="184"/>
      <c r="O441" s="184"/>
      <c r="P441" s="184"/>
    </row>
    <row r="442" spans="1:16" s="303" customFormat="1" x14ac:dyDescent="0.25">
      <c r="A442" s="252" t="s">
        <v>11</v>
      </c>
      <c r="B442" s="309">
        <v>12</v>
      </c>
      <c r="C442" s="310" t="s">
        <v>129</v>
      </c>
      <c r="D442" s="310" t="s">
        <v>82</v>
      </c>
      <c r="E442" s="269">
        <v>927</v>
      </c>
      <c r="F442" s="311" t="s">
        <v>463</v>
      </c>
      <c r="G442" s="155" t="s">
        <v>12</v>
      </c>
      <c r="H442" s="184">
        <f t="shared" si="337"/>
        <v>0</v>
      </c>
      <c r="I442" s="184">
        <f t="shared" si="337"/>
        <v>0</v>
      </c>
      <c r="J442" s="184">
        <f t="shared" si="337"/>
        <v>0</v>
      </c>
      <c r="K442" s="184"/>
      <c r="L442" s="184"/>
      <c r="M442" s="184"/>
      <c r="N442" s="184"/>
      <c r="O442" s="184"/>
      <c r="P442" s="184"/>
    </row>
    <row r="443" spans="1:16" s="303" customFormat="1" x14ac:dyDescent="0.25">
      <c r="A443" s="141" t="s">
        <v>140</v>
      </c>
      <c r="B443" s="312">
        <v>12</v>
      </c>
      <c r="C443" s="313" t="s">
        <v>129</v>
      </c>
      <c r="D443" s="313" t="s">
        <v>82</v>
      </c>
      <c r="E443" s="269">
        <v>927</v>
      </c>
      <c r="F443" s="311" t="s">
        <v>463</v>
      </c>
      <c r="G443" s="155" t="s">
        <v>14</v>
      </c>
      <c r="H443" s="184">
        <f>SUM(Лист1!G427)</f>
        <v>0</v>
      </c>
      <c r="I443" s="184">
        <f>SUM(Лист1!H427)</f>
        <v>0</v>
      </c>
      <c r="J443" s="184">
        <f>SUM(H443+I443)</f>
        <v>0</v>
      </c>
      <c r="K443" s="184"/>
      <c r="L443" s="184"/>
      <c r="M443" s="184"/>
      <c r="N443" s="184"/>
      <c r="O443" s="184"/>
      <c r="P443" s="184"/>
    </row>
    <row r="444" spans="1:16" s="303" customFormat="1" ht="26.25" x14ac:dyDescent="0.25">
      <c r="A444" s="117" t="s">
        <v>252</v>
      </c>
      <c r="B444" s="307">
        <v>12</v>
      </c>
      <c r="C444" s="304" t="s">
        <v>129</v>
      </c>
      <c r="D444" s="304" t="s">
        <v>82</v>
      </c>
      <c r="E444" s="260">
        <v>927</v>
      </c>
      <c r="F444" s="308" t="s">
        <v>227</v>
      </c>
      <c r="G444" s="271" t="s">
        <v>7</v>
      </c>
      <c r="H444" s="216">
        <f t="shared" ref="H444:J445" si="338">SUM(H445)</f>
        <v>16866126</v>
      </c>
      <c r="I444" s="216">
        <f t="shared" si="338"/>
        <v>0</v>
      </c>
      <c r="J444" s="216">
        <f t="shared" si="338"/>
        <v>16866126</v>
      </c>
      <c r="K444" s="216">
        <f t="shared" ref="K444:O445" si="339">SUM(K445)</f>
        <v>0</v>
      </c>
      <c r="L444" s="216">
        <f t="shared" si="339"/>
        <v>0</v>
      </c>
      <c r="M444" s="216">
        <f>SUM(M445)</f>
        <v>0</v>
      </c>
      <c r="N444" s="216">
        <f t="shared" si="339"/>
        <v>0</v>
      </c>
      <c r="O444" s="216">
        <f t="shared" si="339"/>
        <v>0</v>
      </c>
      <c r="P444" s="216">
        <f>SUM(P445)</f>
        <v>0</v>
      </c>
    </row>
    <row r="445" spans="1:16" s="303" customFormat="1" x14ac:dyDescent="0.25">
      <c r="A445" s="252" t="s">
        <v>11</v>
      </c>
      <c r="B445" s="309">
        <v>12</v>
      </c>
      <c r="C445" s="310" t="s">
        <v>129</v>
      </c>
      <c r="D445" s="310" t="s">
        <v>82</v>
      </c>
      <c r="E445" s="269">
        <v>927</v>
      </c>
      <c r="F445" s="311" t="s">
        <v>227</v>
      </c>
      <c r="G445" s="155" t="s">
        <v>12</v>
      </c>
      <c r="H445" s="184">
        <f t="shared" si="338"/>
        <v>16866126</v>
      </c>
      <c r="I445" s="184">
        <f t="shared" si="338"/>
        <v>0</v>
      </c>
      <c r="J445" s="184">
        <f t="shared" si="338"/>
        <v>16866126</v>
      </c>
      <c r="K445" s="184">
        <f t="shared" si="339"/>
        <v>0</v>
      </c>
      <c r="L445" s="184">
        <f t="shared" si="339"/>
        <v>0</v>
      </c>
      <c r="M445" s="184">
        <f>SUM(M446)</f>
        <v>0</v>
      </c>
      <c r="N445" s="184">
        <f t="shared" si="339"/>
        <v>0</v>
      </c>
      <c r="O445" s="184">
        <f t="shared" si="339"/>
        <v>0</v>
      </c>
      <c r="P445" s="184">
        <f>SUM(P446)</f>
        <v>0</v>
      </c>
    </row>
    <row r="446" spans="1:16" s="303" customFormat="1" x14ac:dyDescent="0.25">
      <c r="A446" s="141" t="s">
        <v>140</v>
      </c>
      <c r="B446" s="312">
        <v>12</v>
      </c>
      <c r="C446" s="313" t="s">
        <v>129</v>
      </c>
      <c r="D446" s="313" t="s">
        <v>82</v>
      </c>
      <c r="E446" s="269">
        <v>927</v>
      </c>
      <c r="F446" s="311" t="s">
        <v>227</v>
      </c>
      <c r="G446" s="155" t="s">
        <v>14</v>
      </c>
      <c r="H446" s="184">
        <f>SUM(Лист1!G419)</f>
        <v>16866126</v>
      </c>
      <c r="I446" s="184">
        <f>SUM(Лист1!H419)</f>
        <v>0</v>
      </c>
      <c r="J446" s="184">
        <f>SUM(H446+I446)</f>
        <v>16866126</v>
      </c>
      <c r="K446" s="184">
        <f>SUM(Лист1!J419)</f>
        <v>0</v>
      </c>
      <c r="L446" s="184">
        <f>SUM(Лист1!K419)</f>
        <v>0</v>
      </c>
      <c r="M446" s="184">
        <f>SUM(K446+L446)</f>
        <v>0</v>
      </c>
      <c r="N446" s="184">
        <f>SUM(Лист1!M419)</f>
        <v>0</v>
      </c>
      <c r="O446" s="184">
        <f>SUM(Лист1!N419)</f>
        <v>0</v>
      </c>
      <c r="P446" s="184">
        <f>SUM(N446+O446)</f>
        <v>0</v>
      </c>
    </row>
    <row r="447" spans="1:16" s="303" customFormat="1" ht="26.25" x14ac:dyDescent="0.25">
      <c r="A447" s="113" t="s">
        <v>196</v>
      </c>
      <c r="B447" s="307">
        <v>12</v>
      </c>
      <c r="C447" s="304" t="s">
        <v>129</v>
      </c>
      <c r="D447" s="304" t="s">
        <v>82</v>
      </c>
      <c r="E447" s="260">
        <v>927</v>
      </c>
      <c r="F447" s="308" t="s">
        <v>186</v>
      </c>
      <c r="G447" s="133" t="s">
        <v>7</v>
      </c>
      <c r="H447" s="216">
        <f t="shared" ref="H447:J448" si="340">SUM(H448)</f>
        <v>0</v>
      </c>
      <c r="I447" s="216">
        <f t="shared" si="340"/>
        <v>0</v>
      </c>
      <c r="J447" s="216">
        <f t="shared" si="340"/>
        <v>0</v>
      </c>
      <c r="K447" s="216">
        <f t="shared" ref="K447:O448" si="341">SUM(K448)</f>
        <v>0</v>
      </c>
      <c r="L447" s="216">
        <f t="shared" si="341"/>
        <v>0</v>
      </c>
      <c r="M447" s="216">
        <f>SUM(M448)</f>
        <v>0</v>
      </c>
      <c r="N447" s="216">
        <f t="shared" si="341"/>
        <v>5000000</v>
      </c>
      <c r="O447" s="216">
        <f t="shared" si="341"/>
        <v>0</v>
      </c>
      <c r="P447" s="216">
        <f>SUM(P448)</f>
        <v>5000000</v>
      </c>
    </row>
    <row r="448" spans="1:16" s="303" customFormat="1" ht="22.5" x14ac:dyDescent="0.25">
      <c r="A448" s="114" t="s">
        <v>71</v>
      </c>
      <c r="B448" s="309">
        <v>12</v>
      </c>
      <c r="C448" s="310" t="s">
        <v>129</v>
      </c>
      <c r="D448" s="310" t="s">
        <v>82</v>
      </c>
      <c r="E448" s="269">
        <v>927</v>
      </c>
      <c r="F448" s="311" t="s">
        <v>186</v>
      </c>
      <c r="G448" s="102" t="s">
        <v>72</v>
      </c>
      <c r="H448" s="184">
        <f t="shared" si="340"/>
        <v>0</v>
      </c>
      <c r="I448" s="184">
        <f t="shared" si="340"/>
        <v>0</v>
      </c>
      <c r="J448" s="184">
        <f t="shared" si="340"/>
        <v>0</v>
      </c>
      <c r="K448" s="184">
        <f t="shared" si="341"/>
        <v>0</v>
      </c>
      <c r="L448" s="184">
        <f t="shared" si="341"/>
        <v>0</v>
      </c>
      <c r="M448" s="184">
        <f>SUM(M449)</f>
        <v>0</v>
      </c>
      <c r="N448" s="184">
        <f t="shared" si="341"/>
        <v>5000000</v>
      </c>
      <c r="O448" s="184">
        <f t="shared" si="341"/>
        <v>0</v>
      </c>
      <c r="P448" s="184">
        <f>SUM(P449)</f>
        <v>5000000</v>
      </c>
    </row>
    <row r="449" spans="1:16" s="303" customFormat="1" x14ac:dyDescent="0.25">
      <c r="A449" s="106" t="s">
        <v>73</v>
      </c>
      <c r="B449" s="309">
        <v>12</v>
      </c>
      <c r="C449" s="310" t="s">
        <v>129</v>
      </c>
      <c r="D449" s="310" t="s">
        <v>82</v>
      </c>
      <c r="E449" s="269">
        <v>927</v>
      </c>
      <c r="F449" s="311" t="s">
        <v>186</v>
      </c>
      <c r="G449" s="102" t="s">
        <v>74</v>
      </c>
      <c r="H449" s="184">
        <f>SUM(H451:H451)</f>
        <v>0</v>
      </c>
      <c r="I449" s="184">
        <f>SUM(I451:I451)</f>
        <v>0</v>
      </c>
      <c r="J449" s="184">
        <f>SUM(J451:J451)</f>
        <v>0</v>
      </c>
      <c r="K449" s="184">
        <f t="shared" ref="K449:N449" si="342">SUM(K451:K451)</f>
        <v>0</v>
      </c>
      <c r="L449" s="184">
        <f t="shared" ref="L449" si="343">SUM(L451:L451)</f>
        <v>0</v>
      </c>
      <c r="M449" s="184">
        <f>SUM(M451:M451)</f>
        <v>0</v>
      </c>
      <c r="N449" s="184">
        <f t="shared" si="342"/>
        <v>5000000</v>
      </c>
      <c r="O449" s="184">
        <f t="shared" ref="O449" si="344">SUM(O451:O451)</f>
        <v>0</v>
      </c>
      <c r="P449" s="184">
        <f>SUM(P451:P451)</f>
        <v>5000000</v>
      </c>
    </row>
    <row r="450" spans="1:16" s="303" customFormat="1" x14ac:dyDescent="0.25">
      <c r="A450" s="106" t="s">
        <v>185</v>
      </c>
      <c r="B450" s="309"/>
      <c r="C450" s="310"/>
      <c r="D450" s="310"/>
      <c r="E450" s="269"/>
      <c r="F450" s="311"/>
      <c r="G450" s="155"/>
      <c r="H450" s="184"/>
      <c r="I450" s="184"/>
      <c r="J450" s="184"/>
      <c r="K450" s="184"/>
      <c r="L450" s="184"/>
      <c r="M450" s="184"/>
      <c r="N450" s="184"/>
      <c r="O450" s="184"/>
      <c r="P450" s="184"/>
    </row>
    <row r="451" spans="1:16" s="303" customFormat="1" ht="23.25" x14ac:dyDescent="0.25">
      <c r="A451" s="141" t="s">
        <v>309</v>
      </c>
      <c r="B451" s="309">
        <v>12</v>
      </c>
      <c r="C451" s="310" t="s">
        <v>129</v>
      </c>
      <c r="D451" s="310" t="s">
        <v>82</v>
      </c>
      <c r="E451" s="269">
        <v>927</v>
      </c>
      <c r="F451" s="311" t="s">
        <v>186</v>
      </c>
      <c r="G451" s="155" t="s">
        <v>74</v>
      </c>
      <c r="H451" s="184">
        <f>SUM(Лист1!G416)</f>
        <v>0</v>
      </c>
      <c r="I451" s="184">
        <f>SUM(Лист1!H416)</f>
        <v>0</v>
      </c>
      <c r="J451" s="184">
        <f>SUM(Лист1!I416)</f>
        <v>0</v>
      </c>
      <c r="K451" s="184">
        <f>SUM(Лист1!J416)</f>
        <v>0</v>
      </c>
      <c r="L451" s="184">
        <f>SUM(Лист1!K416)</f>
        <v>0</v>
      </c>
      <c r="M451" s="184">
        <f>SUM(Лист1!L416)</f>
        <v>0</v>
      </c>
      <c r="N451" s="184">
        <f>SUM(Лист1!M416)</f>
        <v>5000000</v>
      </c>
      <c r="O451" s="184">
        <f>SUM(Лист1!N416)</f>
        <v>0</v>
      </c>
      <c r="P451" s="184">
        <f>SUM(Лист1!O416)</f>
        <v>5000000</v>
      </c>
    </row>
    <row r="452" spans="1:16" s="303" customFormat="1" ht="20.45" customHeight="1" x14ac:dyDescent="0.25">
      <c r="A452" s="263" t="s">
        <v>222</v>
      </c>
      <c r="B452" s="61">
        <v>12</v>
      </c>
      <c r="C452" s="62" t="s">
        <v>129</v>
      </c>
      <c r="D452" s="62" t="s">
        <v>282</v>
      </c>
      <c r="E452" s="45"/>
      <c r="F452" s="210"/>
      <c r="G452" s="102"/>
      <c r="H452" s="216">
        <f t="shared" ref="H452:P454" si="345">SUM(H453)</f>
        <v>33238422.199999999</v>
      </c>
      <c r="I452" s="216">
        <f t="shared" si="345"/>
        <v>0</v>
      </c>
      <c r="J452" s="216">
        <f t="shared" si="345"/>
        <v>33238422.199999999</v>
      </c>
      <c r="K452" s="216">
        <f t="shared" si="345"/>
        <v>38195379.100000001</v>
      </c>
      <c r="L452" s="216">
        <f t="shared" si="345"/>
        <v>0</v>
      </c>
      <c r="M452" s="216">
        <f t="shared" si="345"/>
        <v>38195379.100000001</v>
      </c>
      <c r="N452" s="216">
        <f t="shared" si="345"/>
        <v>5000000</v>
      </c>
      <c r="O452" s="216">
        <f t="shared" si="345"/>
        <v>0</v>
      </c>
      <c r="P452" s="216">
        <f t="shared" si="345"/>
        <v>5000000</v>
      </c>
    </row>
    <row r="453" spans="1:16" s="303" customFormat="1" ht="26.25" x14ac:dyDescent="0.25">
      <c r="A453" s="113" t="s">
        <v>219</v>
      </c>
      <c r="B453" s="61">
        <v>12</v>
      </c>
      <c r="C453" s="62" t="s">
        <v>129</v>
      </c>
      <c r="D453" s="62" t="s">
        <v>282</v>
      </c>
      <c r="E453" s="56">
        <v>927</v>
      </c>
      <c r="F453" s="261" t="s">
        <v>218</v>
      </c>
      <c r="G453" s="133" t="s">
        <v>7</v>
      </c>
      <c r="H453" s="216">
        <f t="shared" si="345"/>
        <v>33238422.199999999</v>
      </c>
      <c r="I453" s="216">
        <f t="shared" si="345"/>
        <v>0</v>
      </c>
      <c r="J453" s="216">
        <f t="shared" si="345"/>
        <v>33238422.199999999</v>
      </c>
      <c r="K453" s="216">
        <f t="shared" si="345"/>
        <v>38195379.100000001</v>
      </c>
      <c r="L453" s="216">
        <f t="shared" si="345"/>
        <v>0</v>
      </c>
      <c r="M453" s="216">
        <f t="shared" si="345"/>
        <v>38195379.100000001</v>
      </c>
      <c r="N453" s="216">
        <f t="shared" si="345"/>
        <v>5000000</v>
      </c>
      <c r="O453" s="216">
        <f t="shared" si="345"/>
        <v>0</v>
      </c>
      <c r="P453" s="216">
        <f t="shared" si="345"/>
        <v>5000000</v>
      </c>
    </row>
    <row r="454" spans="1:16" s="303" customFormat="1" ht="22.5" x14ac:dyDescent="0.25">
      <c r="A454" s="114" t="s">
        <v>71</v>
      </c>
      <c r="B454" s="59">
        <v>12</v>
      </c>
      <c r="C454" s="60" t="s">
        <v>129</v>
      </c>
      <c r="D454" s="75" t="s">
        <v>282</v>
      </c>
      <c r="E454" s="45">
        <v>927</v>
      </c>
      <c r="F454" s="250" t="s">
        <v>218</v>
      </c>
      <c r="G454" s="102" t="s">
        <v>72</v>
      </c>
      <c r="H454" s="184">
        <f t="shared" si="345"/>
        <v>33238422.199999999</v>
      </c>
      <c r="I454" s="184">
        <f t="shared" si="345"/>
        <v>0</v>
      </c>
      <c r="J454" s="184">
        <f t="shared" si="345"/>
        <v>33238422.199999999</v>
      </c>
      <c r="K454" s="184">
        <f t="shared" si="345"/>
        <v>38195379.100000001</v>
      </c>
      <c r="L454" s="184">
        <f t="shared" si="345"/>
        <v>0</v>
      </c>
      <c r="M454" s="184">
        <f t="shared" si="345"/>
        <v>38195379.100000001</v>
      </c>
      <c r="N454" s="184">
        <f t="shared" si="345"/>
        <v>5000000</v>
      </c>
      <c r="O454" s="184">
        <f t="shared" si="345"/>
        <v>0</v>
      </c>
      <c r="P454" s="184">
        <f t="shared" si="345"/>
        <v>5000000</v>
      </c>
    </row>
    <row r="455" spans="1:16" s="303" customFormat="1" x14ac:dyDescent="0.25">
      <c r="A455" s="106" t="s">
        <v>73</v>
      </c>
      <c r="B455" s="59">
        <v>12</v>
      </c>
      <c r="C455" s="60" t="s">
        <v>129</v>
      </c>
      <c r="D455" s="75" t="s">
        <v>282</v>
      </c>
      <c r="E455" s="45">
        <v>927</v>
      </c>
      <c r="F455" s="250" t="s">
        <v>218</v>
      </c>
      <c r="G455" s="102" t="s">
        <v>74</v>
      </c>
      <c r="H455" s="184">
        <f>SUM(H457:H466)</f>
        <v>33238422.199999999</v>
      </c>
      <c r="I455" s="184">
        <f>SUM(I457:I466)</f>
        <v>0</v>
      </c>
      <c r="J455" s="184">
        <f>SUM(J457:J466)</f>
        <v>33238422.199999999</v>
      </c>
      <c r="K455" s="184">
        <f t="shared" ref="K455:N455" si="346">SUM(K457:K466)</f>
        <v>38195379.100000001</v>
      </c>
      <c r="L455" s="184">
        <f t="shared" ref="L455" si="347">SUM(L457:L466)</f>
        <v>0</v>
      </c>
      <c r="M455" s="184">
        <f>SUM(M457:M466)</f>
        <v>38195379.100000001</v>
      </c>
      <c r="N455" s="184">
        <f t="shared" si="346"/>
        <v>5000000</v>
      </c>
      <c r="O455" s="184">
        <f t="shared" ref="O455" si="348">SUM(O457:O466)</f>
        <v>0</v>
      </c>
      <c r="P455" s="184">
        <f>SUM(P457:P466)</f>
        <v>5000000</v>
      </c>
    </row>
    <row r="456" spans="1:16" s="303" customFormat="1" x14ac:dyDescent="0.25">
      <c r="A456" s="106" t="s">
        <v>185</v>
      </c>
      <c r="B456" s="59"/>
      <c r="C456" s="60"/>
      <c r="D456" s="75"/>
      <c r="E456" s="45"/>
      <c r="F456" s="250"/>
      <c r="G456" s="102"/>
      <c r="H456" s="184"/>
      <c r="I456" s="184"/>
      <c r="J456" s="184"/>
      <c r="K456" s="184"/>
      <c r="L456" s="184"/>
      <c r="M456" s="184"/>
      <c r="N456" s="184"/>
      <c r="O456" s="184"/>
      <c r="P456" s="184"/>
    </row>
    <row r="457" spans="1:16" s="303" customFormat="1" ht="23.25" x14ac:dyDescent="0.25">
      <c r="A457" s="106" t="s">
        <v>323</v>
      </c>
      <c r="B457" s="59">
        <v>12</v>
      </c>
      <c r="C457" s="60" t="s">
        <v>129</v>
      </c>
      <c r="D457" s="75" t="s">
        <v>282</v>
      </c>
      <c r="E457" s="45">
        <v>927</v>
      </c>
      <c r="F457" s="250" t="s">
        <v>218</v>
      </c>
      <c r="G457" s="102" t="s">
        <v>74</v>
      </c>
      <c r="H457" s="184">
        <f>SUM(Лист1!G438)</f>
        <v>20576448.43</v>
      </c>
      <c r="I457" s="184">
        <f>SUM(Лист1!H438)</f>
        <v>0</v>
      </c>
      <c r="J457" s="184">
        <f>SUM(H457+I457)</f>
        <v>20576448.43</v>
      </c>
      <c r="K457" s="184">
        <f>SUM(Лист1!J438)</f>
        <v>0</v>
      </c>
      <c r="L457" s="184">
        <f>SUM(Лист1!K438)</f>
        <v>0</v>
      </c>
      <c r="M457" s="184">
        <f>SUM(K457+L457)</f>
        <v>0</v>
      </c>
      <c r="N457" s="184">
        <f>SUM(Лист1!M438)</f>
        <v>0</v>
      </c>
      <c r="O457" s="184">
        <f>SUM(Лист1!N438)</f>
        <v>0</v>
      </c>
      <c r="P457" s="184">
        <f>SUM(N457+O457)</f>
        <v>0</v>
      </c>
    </row>
    <row r="458" spans="1:16" s="303" customFormat="1" ht="23.25" x14ac:dyDescent="0.25">
      <c r="A458" s="106" t="s">
        <v>310</v>
      </c>
      <c r="B458" s="59">
        <v>12</v>
      </c>
      <c r="C458" s="60" t="s">
        <v>129</v>
      </c>
      <c r="D458" s="75" t="s">
        <v>282</v>
      </c>
      <c r="E458" s="45">
        <v>927</v>
      </c>
      <c r="F458" s="250" t="s">
        <v>218</v>
      </c>
      <c r="G458" s="102" t="s">
        <v>74</v>
      </c>
      <c r="H458" s="184">
        <f>SUM(Лист1!G439)</f>
        <v>3775693.82</v>
      </c>
      <c r="I458" s="184">
        <f>SUM(Лист1!H439)</f>
        <v>0</v>
      </c>
      <c r="J458" s="184">
        <f t="shared" ref="J458:J466" si="349">SUM(H458+I458)</f>
        <v>3775693.82</v>
      </c>
      <c r="K458" s="184">
        <f>SUM(Лист1!J439)</f>
        <v>0</v>
      </c>
      <c r="L458" s="184">
        <f>SUM(Лист1!K439)</f>
        <v>0</v>
      </c>
      <c r="M458" s="184">
        <f t="shared" ref="M458:M466" si="350">SUM(K458+L458)</f>
        <v>0</v>
      </c>
      <c r="N458" s="184">
        <f>SUM(Лист1!M439)</f>
        <v>0</v>
      </c>
      <c r="O458" s="184">
        <f>SUM(Лист1!N439)</f>
        <v>0</v>
      </c>
      <c r="P458" s="184">
        <f t="shared" ref="P458:P466" si="351">SUM(N458+O458)</f>
        <v>0</v>
      </c>
    </row>
    <row r="459" spans="1:16" s="303" customFormat="1" ht="23.25" x14ac:dyDescent="0.25">
      <c r="A459" s="106" t="s">
        <v>324</v>
      </c>
      <c r="B459" s="59">
        <v>12</v>
      </c>
      <c r="C459" s="60" t="s">
        <v>129</v>
      </c>
      <c r="D459" s="75" t="s">
        <v>282</v>
      </c>
      <c r="E459" s="45">
        <v>927</v>
      </c>
      <c r="F459" s="250" t="s">
        <v>218</v>
      </c>
      <c r="G459" s="102" t="s">
        <v>74</v>
      </c>
      <c r="H459" s="184">
        <f>SUM(Лист1!G440)</f>
        <v>8886279.9499999993</v>
      </c>
      <c r="I459" s="184">
        <f>SUM(Лист1!H440)</f>
        <v>0</v>
      </c>
      <c r="J459" s="184">
        <f t="shared" si="349"/>
        <v>8886279.9499999993</v>
      </c>
      <c r="K459" s="184">
        <f>SUM(Лист1!J440)</f>
        <v>0</v>
      </c>
      <c r="L459" s="184">
        <f>SUM(Лист1!K440)</f>
        <v>0</v>
      </c>
      <c r="M459" s="184">
        <f t="shared" si="350"/>
        <v>0</v>
      </c>
      <c r="N459" s="184">
        <f>SUM(Лист1!M440)</f>
        <v>0</v>
      </c>
      <c r="O459" s="184">
        <f>SUM(Лист1!N440)</f>
        <v>0</v>
      </c>
      <c r="P459" s="184">
        <f t="shared" si="351"/>
        <v>0</v>
      </c>
    </row>
    <row r="460" spans="1:16" s="303" customFormat="1" ht="23.25" x14ac:dyDescent="0.25">
      <c r="A460" s="106" t="s">
        <v>311</v>
      </c>
      <c r="B460" s="59">
        <v>12</v>
      </c>
      <c r="C460" s="60" t="s">
        <v>129</v>
      </c>
      <c r="D460" s="75" t="s">
        <v>282</v>
      </c>
      <c r="E460" s="45">
        <v>927</v>
      </c>
      <c r="F460" s="250" t="s">
        <v>218</v>
      </c>
      <c r="G460" s="102" t="s">
        <v>74</v>
      </c>
      <c r="H460" s="184">
        <f>SUM(Лист1!G441)</f>
        <v>0</v>
      </c>
      <c r="I460" s="184">
        <f>SUM(Лист1!H441)</f>
        <v>0</v>
      </c>
      <c r="J460" s="184">
        <f t="shared" si="349"/>
        <v>0</v>
      </c>
      <c r="K460" s="184">
        <f>SUM(Лист1!J441)</f>
        <v>5000000</v>
      </c>
      <c r="L460" s="184">
        <f>SUM(Лист1!K441)</f>
        <v>0</v>
      </c>
      <c r="M460" s="184">
        <f t="shared" si="350"/>
        <v>5000000</v>
      </c>
      <c r="N460" s="184">
        <f>SUM(Лист1!M441)</f>
        <v>0</v>
      </c>
      <c r="O460" s="184">
        <f>SUM(Лист1!N441)</f>
        <v>0</v>
      </c>
      <c r="P460" s="184">
        <f t="shared" si="351"/>
        <v>0</v>
      </c>
    </row>
    <row r="461" spans="1:16" s="303" customFormat="1" ht="23.25" x14ac:dyDescent="0.25">
      <c r="A461" s="106" t="s">
        <v>312</v>
      </c>
      <c r="B461" s="59">
        <v>12</v>
      </c>
      <c r="C461" s="60" t="s">
        <v>129</v>
      </c>
      <c r="D461" s="75" t="s">
        <v>282</v>
      </c>
      <c r="E461" s="45">
        <v>927</v>
      </c>
      <c r="F461" s="250" t="s">
        <v>218</v>
      </c>
      <c r="G461" s="102" t="s">
        <v>74</v>
      </c>
      <c r="H461" s="184">
        <f>SUM(Лист1!G442)</f>
        <v>0</v>
      </c>
      <c r="I461" s="184">
        <f>SUM(Лист1!H442)</f>
        <v>0</v>
      </c>
      <c r="J461" s="184">
        <f t="shared" si="349"/>
        <v>0</v>
      </c>
      <c r="K461" s="184">
        <f>SUM(Лист1!J442)</f>
        <v>5000000</v>
      </c>
      <c r="L461" s="184">
        <f>SUM(Лист1!K442)</f>
        <v>0</v>
      </c>
      <c r="M461" s="184">
        <f t="shared" si="350"/>
        <v>5000000</v>
      </c>
      <c r="N461" s="184">
        <f>SUM(Лист1!M442)</f>
        <v>0</v>
      </c>
      <c r="O461" s="184">
        <f>SUM(Лист1!N442)</f>
        <v>0</v>
      </c>
      <c r="P461" s="184">
        <f t="shared" si="351"/>
        <v>0</v>
      </c>
    </row>
    <row r="462" spans="1:16" s="303" customFormat="1" ht="23.25" x14ac:dyDescent="0.25">
      <c r="A462" s="106" t="s">
        <v>313</v>
      </c>
      <c r="B462" s="59">
        <v>12</v>
      </c>
      <c r="C462" s="60" t="s">
        <v>129</v>
      </c>
      <c r="D462" s="75" t="s">
        <v>282</v>
      </c>
      <c r="E462" s="45">
        <v>927</v>
      </c>
      <c r="F462" s="250" t="s">
        <v>218</v>
      </c>
      <c r="G462" s="102" t="s">
        <v>74</v>
      </c>
      <c r="H462" s="184">
        <f>SUM(Лист1!G443)</f>
        <v>0</v>
      </c>
      <c r="I462" s="184">
        <f>SUM(Лист1!H443)</f>
        <v>0</v>
      </c>
      <c r="J462" s="184">
        <f t="shared" si="349"/>
        <v>0</v>
      </c>
      <c r="K462" s="184">
        <f>SUM(Лист1!J443)</f>
        <v>5000000</v>
      </c>
      <c r="L462" s="184">
        <f>SUM(Лист1!K443)</f>
        <v>0</v>
      </c>
      <c r="M462" s="184">
        <f t="shared" si="350"/>
        <v>5000000</v>
      </c>
      <c r="N462" s="184">
        <f>SUM(Лист1!M443)</f>
        <v>0</v>
      </c>
      <c r="O462" s="184">
        <f>SUM(Лист1!N443)</f>
        <v>0</v>
      </c>
      <c r="P462" s="184">
        <f t="shared" si="351"/>
        <v>0</v>
      </c>
    </row>
    <row r="463" spans="1:16" s="303" customFormat="1" ht="23.25" x14ac:dyDescent="0.25">
      <c r="A463" s="106" t="s">
        <v>314</v>
      </c>
      <c r="B463" s="59">
        <v>12</v>
      </c>
      <c r="C463" s="60" t="s">
        <v>129</v>
      </c>
      <c r="D463" s="75" t="s">
        <v>282</v>
      </c>
      <c r="E463" s="45">
        <v>927</v>
      </c>
      <c r="F463" s="250" t="s">
        <v>218</v>
      </c>
      <c r="G463" s="102" t="s">
        <v>74</v>
      </c>
      <c r="H463" s="184">
        <f>SUM(Лист1!G444)</f>
        <v>0</v>
      </c>
      <c r="I463" s="184">
        <f>SUM(Лист1!H444)</f>
        <v>0</v>
      </c>
      <c r="J463" s="184">
        <f t="shared" si="349"/>
        <v>0</v>
      </c>
      <c r="K463" s="184">
        <f>SUM(Лист1!J444)</f>
        <v>7500000</v>
      </c>
      <c r="L463" s="184">
        <f>SUM(Лист1!K444)</f>
        <v>0</v>
      </c>
      <c r="M463" s="184">
        <f t="shared" si="350"/>
        <v>7500000</v>
      </c>
      <c r="N463" s="184">
        <f>SUM(Лист1!M444)</f>
        <v>0</v>
      </c>
      <c r="O463" s="184">
        <f>SUM(Лист1!N444)</f>
        <v>0</v>
      </c>
      <c r="P463" s="184">
        <f t="shared" si="351"/>
        <v>0</v>
      </c>
    </row>
    <row r="464" spans="1:16" s="303" customFormat="1" ht="23.25" x14ac:dyDescent="0.25">
      <c r="A464" s="106" t="s">
        <v>315</v>
      </c>
      <c r="B464" s="59">
        <v>12</v>
      </c>
      <c r="C464" s="60" t="s">
        <v>129</v>
      </c>
      <c r="D464" s="75" t="s">
        <v>282</v>
      </c>
      <c r="E464" s="45">
        <v>927</v>
      </c>
      <c r="F464" s="250" t="s">
        <v>218</v>
      </c>
      <c r="G464" s="102" t="s">
        <v>74</v>
      </c>
      <c r="H464" s="184">
        <f>SUM(Лист1!G445)</f>
        <v>0</v>
      </c>
      <c r="I464" s="184">
        <f>SUM(Лист1!H445)</f>
        <v>0</v>
      </c>
      <c r="J464" s="184">
        <f t="shared" si="349"/>
        <v>0</v>
      </c>
      <c r="K464" s="184">
        <f>SUM(Лист1!J445)</f>
        <v>7200000</v>
      </c>
      <c r="L464" s="184">
        <f>SUM(Лист1!K445)</f>
        <v>0</v>
      </c>
      <c r="M464" s="184">
        <f t="shared" si="350"/>
        <v>7200000</v>
      </c>
      <c r="N464" s="184">
        <f>SUM(Лист1!M445)</f>
        <v>0</v>
      </c>
      <c r="O464" s="184">
        <f>SUM(Лист1!N445)</f>
        <v>0</v>
      </c>
      <c r="P464" s="184">
        <f t="shared" si="351"/>
        <v>0</v>
      </c>
    </row>
    <row r="465" spans="1:16" s="303" customFormat="1" ht="23.25" x14ac:dyDescent="0.25">
      <c r="A465" s="106" t="s">
        <v>316</v>
      </c>
      <c r="B465" s="59">
        <v>12</v>
      </c>
      <c r="C465" s="60" t="s">
        <v>129</v>
      </c>
      <c r="D465" s="75" t="s">
        <v>282</v>
      </c>
      <c r="E465" s="45">
        <v>927</v>
      </c>
      <c r="F465" s="250" t="s">
        <v>218</v>
      </c>
      <c r="G465" s="102" t="s">
        <v>74</v>
      </c>
      <c r="H465" s="184">
        <f>SUM(Лист1!G446)</f>
        <v>0</v>
      </c>
      <c r="I465" s="184">
        <f>SUM(Лист1!H446)</f>
        <v>0</v>
      </c>
      <c r="J465" s="184">
        <f t="shared" si="349"/>
        <v>0</v>
      </c>
      <c r="K465" s="184">
        <f>SUM(Лист1!J446)</f>
        <v>0</v>
      </c>
      <c r="L465" s="184">
        <f>SUM(Лист1!K446)</f>
        <v>0</v>
      </c>
      <c r="M465" s="184">
        <f t="shared" si="350"/>
        <v>0</v>
      </c>
      <c r="N465" s="184">
        <f>SUM(Лист1!M446)</f>
        <v>5000000</v>
      </c>
      <c r="O465" s="184">
        <f>SUM(Лист1!N446)</f>
        <v>0</v>
      </c>
      <c r="P465" s="184">
        <f t="shared" si="351"/>
        <v>5000000</v>
      </c>
    </row>
    <row r="466" spans="1:16" s="303" customFormat="1" ht="23.25" x14ac:dyDescent="0.25">
      <c r="A466" s="141" t="s">
        <v>317</v>
      </c>
      <c r="B466" s="59">
        <v>12</v>
      </c>
      <c r="C466" s="60" t="s">
        <v>129</v>
      </c>
      <c r="D466" s="75" t="s">
        <v>282</v>
      </c>
      <c r="E466" s="45">
        <v>927</v>
      </c>
      <c r="F466" s="250" t="s">
        <v>218</v>
      </c>
      <c r="G466" s="102" t="s">
        <v>74</v>
      </c>
      <c r="H466" s="184">
        <f>SUM(Лист1!G447)</f>
        <v>0</v>
      </c>
      <c r="I466" s="184">
        <f>SUM(Лист1!H447)</f>
        <v>0</v>
      </c>
      <c r="J466" s="184">
        <f t="shared" si="349"/>
        <v>0</v>
      </c>
      <c r="K466" s="184">
        <f>SUM(Лист1!J447)</f>
        <v>8495379.0999999996</v>
      </c>
      <c r="L466" s="184">
        <f>SUM(Лист1!K447)</f>
        <v>0</v>
      </c>
      <c r="M466" s="184">
        <f t="shared" si="350"/>
        <v>8495379.0999999996</v>
      </c>
      <c r="N466" s="184">
        <f>SUM(Лист1!M447)</f>
        <v>0</v>
      </c>
      <c r="O466" s="184">
        <f>SUM(Лист1!N447)</f>
        <v>0</v>
      </c>
      <c r="P466" s="184">
        <f t="shared" si="351"/>
        <v>0</v>
      </c>
    </row>
    <row r="467" spans="1:16" ht="15.75" x14ac:dyDescent="0.25">
      <c r="A467" s="76" t="s">
        <v>102</v>
      </c>
      <c r="B467" s="50">
        <v>70</v>
      </c>
      <c r="C467" s="50"/>
      <c r="D467" s="50"/>
      <c r="E467" s="50"/>
      <c r="F467" s="103"/>
      <c r="G467" s="51"/>
      <c r="H467" s="216">
        <f>SUM(H484+H495+H507+H468+H472+H476+H480)</f>
        <v>2796377</v>
      </c>
      <c r="I467" s="216">
        <f t="shared" ref="I467:J467" si="352">SUM(I484+I495+I507+I468+I472+I476+I480)</f>
        <v>0</v>
      </c>
      <c r="J467" s="216">
        <f t="shared" si="352"/>
        <v>2796377</v>
      </c>
      <c r="K467" s="216">
        <f t="shared" ref="K467:P467" si="353">SUM(K484+K495+K507)</f>
        <v>8623900</v>
      </c>
      <c r="L467" s="216">
        <f t="shared" si="353"/>
        <v>0</v>
      </c>
      <c r="M467" s="216">
        <f t="shared" si="353"/>
        <v>8623900</v>
      </c>
      <c r="N467" s="216">
        <f t="shared" si="353"/>
        <v>16017880</v>
      </c>
      <c r="O467" s="216">
        <f t="shared" si="353"/>
        <v>0</v>
      </c>
      <c r="P467" s="216">
        <f t="shared" si="353"/>
        <v>16017880</v>
      </c>
    </row>
    <row r="468" spans="1:16" ht="18" x14ac:dyDescent="0.25">
      <c r="A468" s="352" t="s">
        <v>67</v>
      </c>
      <c r="B468" s="101">
        <v>70</v>
      </c>
      <c r="C468" s="62" t="s">
        <v>129</v>
      </c>
      <c r="D468" s="62" t="s">
        <v>6</v>
      </c>
      <c r="E468" s="56">
        <v>927</v>
      </c>
      <c r="F468" s="132" t="s">
        <v>107</v>
      </c>
      <c r="G468" s="132" t="s">
        <v>7</v>
      </c>
      <c r="H468" s="87">
        <f>SUM(H469)</f>
        <v>504542.98</v>
      </c>
      <c r="I468" s="87">
        <f>SUM(I469)</f>
        <v>0</v>
      </c>
      <c r="J468" s="87">
        <f>SUM(H468+I468)</f>
        <v>504542.98</v>
      </c>
      <c r="K468" s="216"/>
      <c r="L468" s="216"/>
      <c r="M468" s="216"/>
      <c r="N468" s="216"/>
      <c r="O468" s="216"/>
      <c r="P468" s="216"/>
    </row>
    <row r="469" spans="1:16" ht="26.25" x14ac:dyDescent="0.25">
      <c r="A469" s="238" t="s">
        <v>499</v>
      </c>
      <c r="B469" s="101">
        <v>70</v>
      </c>
      <c r="C469" s="62" t="s">
        <v>129</v>
      </c>
      <c r="D469" s="62" t="s">
        <v>6</v>
      </c>
      <c r="E469" s="56">
        <v>927</v>
      </c>
      <c r="F469" s="132">
        <v>55490</v>
      </c>
      <c r="G469" s="133" t="s">
        <v>7</v>
      </c>
      <c r="H469" s="87">
        <f t="shared" ref="H469:I470" si="354">SUM(H470)</f>
        <v>504542.98</v>
      </c>
      <c r="I469" s="87">
        <f t="shared" si="354"/>
        <v>0</v>
      </c>
      <c r="J469" s="87">
        <f t="shared" ref="J469:J483" si="355">SUM(H469+I469)</f>
        <v>504542.98</v>
      </c>
      <c r="K469" s="216"/>
      <c r="L469" s="216"/>
      <c r="M469" s="216"/>
      <c r="N469" s="216"/>
      <c r="O469" s="216"/>
      <c r="P469" s="216"/>
    </row>
    <row r="470" spans="1:16" ht="33" x14ac:dyDescent="0.25">
      <c r="A470" s="252" t="s">
        <v>28</v>
      </c>
      <c r="B470" s="82">
        <v>70</v>
      </c>
      <c r="C470" s="60" t="s">
        <v>129</v>
      </c>
      <c r="D470" s="60" t="s">
        <v>6</v>
      </c>
      <c r="E470" s="41">
        <v>927</v>
      </c>
      <c r="F470" s="103">
        <v>55490</v>
      </c>
      <c r="G470" s="102" t="s">
        <v>29</v>
      </c>
      <c r="H470" s="220">
        <f t="shared" si="354"/>
        <v>504542.98</v>
      </c>
      <c r="I470" s="220">
        <f t="shared" si="354"/>
        <v>0</v>
      </c>
      <c r="J470" s="87">
        <f t="shared" si="355"/>
        <v>504542.98</v>
      </c>
      <c r="K470" s="216"/>
      <c r="L470" s="216"/>
      <c r="M470" s="216"/>
      <c r="N470" s="216"/>
      <c r="O470" s="216"/>
      <c r="P470" s="216"/>
    </row>
    <row r="471" spans="1:16" ht="22.5" x14ac:dyDescent="0.25">
      <c r="A471" s="258" t="s">
        <v>134</v>
      </c>
      <c r="B471" s="82">
        <v>70</v>
      </c>
      <c r="C471" s="60" t="s">
        <v>129</v>
      </c>
      <c r="D471" s="60" t="s">
        <v>6</v>
      </c>
      <c r="E471" s="41">
        <v>927</v>
      </c>
      <c r="F471" s="103">
        <v>55490</v>
      </c>
      <c r="G471" s="102" t="s">
        <v>31</v>
      </c>
      <c r="H471" s="220">
        <f>SUM(Лист1!G292)</f>
        <v>504542.98</v>
      </c>
      <c r="I471" s="220">
        <f>SUM(Лист1!H292)</f>
        <v>0</v>
      </c>
      <c r="J471" s="87">
        <f t="shared" si="355"/>
        <v>504542.98</v>
      </c>
      <c r="K471" s="216"/>
      <c r="L471" s="216"/>
      <c r="M471" s="216"/>
      <c r="N471" s="216"/>
      <c r="O471" s="216"/>
      <c r="P471" s="216"/>
    </row>
    <row r="472" spans="1:16" ht="36" x14ac:dyDescent="0.25">
      <c r="A472" s="353" t="s">
        <v>501</v>
      </c>
      <c r="B472" s="101">
        <v>70</v>
      </c>
      <c r="C472" s="62" t="s">
        <v>129</v>
      </c>
      <c r="D472" s="62" t="s">
        <v>6</v>
      </c>
      <c r="E472" s="56">
        <v>926</v>
      </c>
      <c r="F472" s="132" t="s">
        <v>107</v>
      </c>
      <c r="G472" s="132" t="s">
        <v>7</v>
      </c>
      <c r="H472" s="87">
        <f>SUM(H473)</f>
        <v>54085.2</v>
      </c>
      <c r="I472" s="87">
        <f>SUM(I473)</f>
        <v>0</v>
      </c>
      <c r="J472" s="87">
        <f t="shared" si="355"/>
        <v>54085.2</v>
      </c>
      <c r="K472" s="216"/>
      <c r="L472" s="216"/>
      <c r="M472" s="216"/>
      <c r="N472" s="216"/>
      <c r="O472" s="216"/>
      <c r="P472" s="216"/>
    </row>
    <row r="473" spans="1:16" ht="26.25" x14ac:dyDescent="0.25">
      <c r="A473" s="238" t="s">
        <v>499</v>
      </c>
      <c r="B473" s="101">
        <v>70</v>
      </c>
      <c r="C473" s="62" t="s">
        <v>129</v>
      </c>
      <c r="D473" s="62" t="s">
        <v>6</v>
      </c>
      <c r="E473" s="56">
        <v>926</v>
      </c>
      <c r="F473" s="132">
        <v>55490</v>
      </c>
      <c r="G473" s="133" t="s">
        <v>7</v>
      </c>
      <c r="H473" s="87">
        <f t="shared" ref="H473:I474" si="356">SUM(H474)</f>
        <v>54085.2</v>
      </c>
      <c r="I473" s="87">
        <f t="shared" si="356"/>
        <v>0</v>
      </c>
      <c r="J473" s="87">
        <f t="shared" si="355"/>
        <v>54085.2</v>
      </c>
      <c r="K473" s="216"/>
      <c r="L473" s="216"/>
      <c r="M473" s="216"/>
      <c r="N473" s="216"/>
      <c r="O473" s="216"/>
      <c r="P473" s="216"/>
    </row>
    <row r="474" spans="1:16" ht="33" x14ac:dyDescent="0.25">
      <c r="A474" s="252" t="s">
        <v>28</v>
      </c>
      <c r="B474" s="82">
        <v>70</v>
      </c>
      <c r="C474" s="60" t="s">
        <v>129</v>
      </c>
      <c r="D474" s="60" t="s">
        <v>6</v>
      </c>
      <c r="E474" s="41">
        <v>926</v>
      </c>
      <c r="F474" s="103">
        <v>55490</v>
      </c>
      <c r="G474" s="102" t="s">
        <v>29</v>
      </c>
      <c r="H474" s="220">
        <f t="shared" si="356"/>
        <v>54085.2</v>
      </c>
      <c r="I474" s="220">
        <f t="shared" si="356"/>
        <v>0</v>
      </c>
      <c r="J474" s="87">
        <f t="shared" si="355"/>
        <v>54085.2</v>
      </c>
      <c r="K474" s="216"/>
      <c r="L474" s="216"/>
      <c r="M474" s="216"/>
      <c r="N474" s="216"/>
      <c r="O474" s="216"/>
      <c r="P474" s="216"/>
    </row>
    <row r="475" spans="1:16" ht="22.5" x14ac:dyDescent="0.25">
      <c r="A475" s="258" t="s">
        <v>134</v>
      </c>
      <c r="B475" s="82">
        <v>70</v>
      </c>
      <c r="C475" s="60" t="s">
        <v>129</v>
      </c>
      <c r="D475" s="60" t="s">
        <v>6</v>
      </c>
      <c r="E475" s="41">
        <v>926</v>
      </c>
      <c r="F475" s="103">
        <v>55490</v>
      </c>
      <c r="G475" s="102" t="s">
        <v>31</v>
      </c>
      <c r="H475" s="220">
        <f>SUM(Лист1!G235)</f>
        <v>54085.2</v>
      </c>
      <c r="I475" s="220">
        <f>SUM(Лист1!H235)</f>
        <v>0</v>
      </c>
      <c r="J475" s="87">
        <f t="shared" si="355"/>
        <v>54085.2</v>
      </c>
      <c r="K475" s="216"/>
      <c r="L475" s="216"/>
      <c r="M475" s="216"/>
      <c r="N475" s="216"/>
      <c r="O475" s="216"/>
      <c r="P475" s="216"/>
    </row>
    <row r="476" spans="1:16" ht="36" x14ac:dyDescent="0.25">
      <c r="A476" s="354" t="s">
        <v>283</v>
      </c>
      <c r="B476" s="101">
        <v>70</v>
      </c>
      <c r="C476" s="62" t="s">
        <v>129</v>
      </c>
      <c r="D476" s="62" t="s">
        <v>6</v>
      </c>
      <c r="E476" s="56">
        <v>903</v>
      </c>
      <c r="F476" s="132" t="s">
        <v>107</v>
      </c>
      <c r="G476" s="132" t="s">
        <v>7</v>
      </c>
      <c r="H476" s="87">
        <f>SUM(H477)</f>
        <v>87647.23</v>
      </c>
      <c r="I476" s="87">
        <f>SUM(I477)</f>
        <v>0</v>
      </c>
      <c r="J476" s="87">
        <f t="shared" si="355"/>
        <v>87647.23</v>
      </c>
      <c r="K476" s="216"/>
      <c r="L476" s="216"/>
      <c r="M476" s="216"/>
      <c r="N476" s="216"/>
      <c r="O476" s="216"/>
      <c r="P476" s="216"/>
    </row>
    <row r="477" spans="1:16" ht="26.25" x14ac:dyDescent="0.25">
      <c r="A477" s="238" t="s">
        <v>499</v>
      </c>
      <c r="B477" s="101">
        <v>70</v>
      </c>
      <c r="C477" s="62" t="s">
        <v>129</v>
      </c>
      <c r="D477" s="62" t="s">
        <v>6</v>
      </c>
      <c r="E477" s="56">
        <v>903</v>
      </c>
      <c r="F477" s="132">
        <v>55490</v>
      </c>
      <c r="G477" s="133" t="s">
        <v>7</v>
      </c>
      <c r="H477" s="87">
        <f t="shared" ref="H477:I478" si="357">SUM(H478)</f>
        <v>87647.23</v>
      </c>
      <c r="I477" s="87">
        <f t="shared" si="357"/>
        <v>0</v>
      </c>
      <c r="J477" s="87">
        <f t="shared" si="355"/>
        <v>87647.23</v>
      </c>
      <c r="K477" s="216"/>
      <c r="L477" s="216"/>
      <c r="M477" s="216"/>
      <c r="N477" s="216"/>
      <c r="O477" s="216"/>
      <c r="P477" s="216"/>
    </row>
    <row r="478" spans="1:16" ht="33" x14ac:dyDescent="0.25">
      <c r="A478" s="252" t="s">
        <v>28</v>
      </c>
      <c r="B478" s="82">
        <v>70</v>
      </c>
      <c r="C478" s="60" t="s">
        <v>129</v>
      </c>
      <c r="D478" s="60" t="s">
        <v>6</v>
      </c>
      <c r="E478" s="41">
        <v>903</v>
      </c>
      <c r="F478" s="103">
        <v>55490</v>
      </c>
      <c r="G478" s="102" t="s">
        <v>29</v>
      </c>
      <c r="H478" s="220">
        <f t="shared" si="357"/>
        <v>87647.23</v>
      </c>
      <c r="I478" s="220">
        <f t="shared" si="357"/>
        <v>0</v>
      </c>
      <c r="J478" s="87">
        <f t="shared" si="355"/>
        <v>87647.23</v>
      </c>
      <c r="K478" s="216"/>
      <c r="L478" s="216"/>
      <c r="M478" s="216"/>
      <c r="N478" s="216"/>
      <c r="O478" s="216"/>
      <c r="P478" s="216"/>
    </row>
    <row r="479" spans="1:16" ht="22.5" x14ac:dyDescent="0.25">
      <c r="A479" s="258" t="s">
        <v>134</v>
      </c>
      <c r="B479" s="82">
        <v>70</v>
      </c>
      <c r="C479" s="60" t="s">
        <v>129</v>
      </c>
      <c r="D479" s="60" t="s">
        <v>6</v>
      </c>
      <c r="E479" s="41">
        <v>903</v>
      </c>
      <c r="F479" s="103">
        <v>55490</v>
      </c>
      <c r="G479" s="102" t="s">
        <v>31</v>
      </c>
      <c r="H479" s="220">
        <f>SUM(Лист1!G124)</f>
        <v>87647.23</v>
      </c>
      <c r="I479" s="220">
        <f>SUM(Лист1!H124)</f>
        <v>0</v>
      </c>
      <c r="J479" s="87">
        <f t="shared" si="355"/>
        <v>87647.23</v>
      </c>
      <c r="K479" s="216"/>
      <c r="L479" s="216"/>
      <c r="M479" s="216"/>
      <c r="N479" s="216"/>
      <c r="O479" s="216"/>
      <c r="P479" s="216"/>
    </row>
    <row r="480" spans="1:16" ht="36" x14ac:dyDescent="0.25">
      <c r="A480" s="352" t="s">
        <v>500</v>
      </c>
      <c r="B480" s="101">
        <v>70</v>
      </c>
      <c r="C480" s="62" t="s">
        <v>129</v>
      </c>
      <c r="D480" s="62" t="s">
        <v>6</v>
      </c>
      <c r="E480" s="56">
        <v>906</v>
      </c>
      <c r="F480" s="132" t="s">
        <v>107</v>
      </c>
      <c r="G480" s="132" t="s">
        <v>7</v>
      </c>
      <c r="H480" s="87">
        <f>SUM(H481)</f>
        <v>276701.59000000003</v>
      </c>
      <c r="I480" s="87">
        <f>SUM(I481)</f>
        <v>0</v>
      </c>
      <c r="J480" s="87">
        <f t="shared" si="355"/>
        <v>276701.59000000003</v>
      </c>
      <c r="K480" s="216"/>
      <c r="L480" s="216"/>
      <c r="M480" s="216"/>
      <c r="N480" s="216"/>
      <c r="O480" s="216"/>
      <c r="P480" s="216"/>
    </row>
    <row r="481" spans="1:16" ht="26.25" x14ac:dyDescent="0.25">
      <c r="A481" s="238" t="s">
        <v>499</v>
      </c>
      <c r="B481" s="101">
        <v>70</v>
      </c>
      <c r="C481" s="62" t="s">
        <v>129</v>
      </c>
      <c r="D481" s="62" t="s">
        <v>6</v>
      </c>
      <c r="E481" s="56">
        <v>906</v>
      </c>
      <c r="F481" s="132">
        <v>55490</v>
      </c>
      <c r="G481" s="133" t="s">
        <v>7</v>
      </c>
      <c r="H481" s="87">
        <f t="shared" ref="H481:I482" si="358">SUM(H482)</f>
        <v>276701.59000000003</v>
      </c>
      <c r="I481" s="87">
        <f t="shared" si="358"/>
        <v>0</v>
      </c>
      <c r="J481" s="87">
        <f t="shared" si="355"/>
        <v>276701.59000000003</v>
      </c>
      <c r="K481" s="216"/>
      <c r="L481" s="216"/>
      <c r="M481" s="216"/>
      <c r="N481" s="216"/>
      <c r="O481" s="216"/>
      <c r="P481" s="216"/>
    </row>
    <row r="482" spans="1:16" ht="33" x14ac:dyDescent="0.25">
      <c r="A482" s="252" t="s">
        <v>28</v>
      </c>
      <c r="B482" s="82">
        <v>70</v>
      </c>
      <c r="C482" s="60" t="s">
        <v>129</v>
      </c>
      <c r="D482" s="60" t="s">
        <v>6</v>
      </c>
      <c r="E482" s="41">
        <v>906</v>
      </c>
      <c r="F482" s="103">
        <v>55490</v>
      </c>
      <c r="G482" s="102" t="s">
        <v>29</v>
      </c>
      <c r="H482" s="220">
        <f t="shared" si="358"/>
        <v>276701.59000000003</v>
      </c>
      <c r="I482" s="220">
        <f t="shared" si="358"/>
        <v>0</v>
      </c>
      <c r="J482" s="87">
        <f t="shared" si="355"/>
        <v>276701.59000000003</v>
      </c>
      <c r="K482" s="216"/>
      <c r="L482" s="216"/>
      <c r="M482" s="216"/>
      <c r="N482" s="216"/>
      <c r="O482" s="216"/>
      <c r="P482" s="216"/>
    </row>
    <row r="483" spans="1:16" ht="22.5" x14ac:dyDescent="0.25">
      <c r="A483" s="258" t="s">
        <v>134</v>
      </c>
      <c r="B483" s="82">
        <v>70</v>
      </c>
      <c r="C483" s="60" t="s">
        <v>129</v>
      </c>
      <c r="D483" s="60" t="s">
        <v>6</v>
      </c>
      <c r="E483" s="41">
        <v>906</v>
      </c>
      <c r="F483" s="103">
        <v>55490</v>
      </c>
      <c r="G483" s="102" t="s">
        <v>31</v>
      </c>
      <c r="H483" s="220">
        <f>SUM(Лист1!G142)</f>
        <v>276701.59000000003</v>
      </c>
      <c r="I483" s="220">
        <f>SUM(Лист1!H142)</f>
        <v>0</v>
      </c>
      <c r="J483" s="87">
        <f t="shared" si="355"/>
        <v>276701.59000000003</v>
      </c>
      <c r="K483" s="216"/>
      <c r="L483" s="216"/>
      <c r="M483" s="216"/>
      <c r="N483" s="216"/>
      <c r="O483" s="216"/>
      <c r="P483" s="216"/>
    </row>
    <row r="484" spans="1:16" ht="38.25" customHeight="1" x14ac:dyDescent="0.25">
      <c r="A484" s="323" t="s">
        <v>287</v>
      </c>
      <c r="B484" s="101">
        <v>70</v>
      </c>
      <c r="C484" s="62" t="s">
        <v>129</v>
      </c>
      <c r="D484" s="62" t="s">
        <v>6</v>
      </c>
      <c r="E484" s="56">
        <v>928</v>
      </c>
      <c r="F484" s="132" t="s">
        <v>107</v>
      </c>
      <c r="G484" s="132" t="s">
        <v>7</v>
      </c>
      <c r="H484" s="87">
        <f>SUM(H485+H488)</f>
        <v>864100</v>
      </c>
      <c r="I484" s="87">
        <f>SUM(I485+I488)</f>
        <v>0</v>
      </c>
      <c r="J484" s="87">
        <f>SUM(J485+J488)</f>
        <v>864100</v>
      </c>
      <c r="K484" s="87">
        <f t="shared" ref="K484:N484" si="359">SUM(K485+K488)</f>
        <v>892900</v>
      </c>
      <c r="L484" s="87">
        <f t="shared" ref="L484" si="360">SUM(L485+L488)</f>
        <v>0</v>
      </c>
      <c r="M484" s="87">
        <f>SUM(M485+M488)</f>
        <v>892900</v>
      </c>
      <c r="N484" s="87">
        <f t="shared" si="359"/>
        <v>930290</v>
      </c>
      <c r="O484" s="87">
        <f t="shared" ref="O484" si="361">SUM(O485+O488)</f>
        <v>0</v>
      </c>
      <c r="P484" s="87">
        <f>SUM(P485+P488)</f>
        <v>930290</v>
      </c>
    </row>
    <row r="485" spans="1:16" ht="30" customHeight="1" x14ac:dyDescent="0.25">
      <c r="A485" s="77" t="s">
        <v>93</v>
      </c>
      <c r="B485" s="101">
        <v>70</v>
      </c>
      <c r="C485" s="62" t="s">
        <v>129</v>
      </c>
      <c r="D485" s="62" t="s">
        <v>6</v>
      </c>
      <c r="E485" s="56">
        <v>928</v>
      </c>
      <c r="F485" s="132">
        <v>80010</v>
      </c>
      <c r="G485" s="133" t="s">
        <v>7</v>
      </c>
      <c r="H485" s="87">
        <f t="shared" ref="H485:P486" si="362">SUM(H486)</f>
        <v>370400</v>
      </c>
      <c r="I485" s="87">
        <f t="shared" si="362"/>
        <v>0</v>
      </c>
      <c r="J485" s="87">
        <f t="shared" si="362"/>
        <v>370400</v>
      </c>
      <c r="K485" s="87">
        <f t="shared" si="362"/>
        <v>381300</v>
      </c>
      <c r="L485" s="87">
        <f t="shared" si="362"/>
        <v>0</v>
      </c>
      <c r="M485" s="87">
        <f t="shared" si="362"/>
        <v>381300</v>
      </c>
      <c r="N485" s="87">
        <f t="shared" si="362"/>
        <v>381300</v>
      </c>
      <c r="O485" s="87">
        <f t="shared" si="362"/>
        <v>0</v>
      </c>
      <c r="P485" s="87">
        <f t="shared" si="362"/>
        <v>381300</v>
      </c>
    </row>
    <row r="486" spans="1:16" ht="33" x14ac:dyDescent="0.25">
      <c r="A486" s="52" t="s">
        <v>28</v>
      </c>
      <c r="B486" s="82">
        <v>70</v>
      </c>
      <c r="C486" s="60" t="s">
        <v>129</v>
      </c>
      <c r="D486" s="60" t="s">
        <v>6</v>
      </c>
      <c r="E486" s="41">
        <v>928</v>
      </c>
      <c r="F486" s="103">
        <v>80010</v>
      </c>
      <c r="G486" s="102" t="s">
        <v>29</v>
      </c>
      <c r="H486" s="220">
        <f t="shared" si="362"/>
        <v>370400</v>
      </c>
      <c r="I486" s="220">
        <f t="shared" si="362"/>
        <v>0</v>
      </c>
      <c r="J486" s="220">
        <f t="shared" si="362"/>
        <v>370400</v>
      </c>
      <c r="K486" s="220">
        <f t="shared" si="362"/>
        <v>381300</v>
      </c>
      <c r="L486" s="220">
        <f t="shared" si="362"/>
        <v>0</v>
      </c>
      <c r="M486" s="220">
        <f t="shared" si="362"/>
        <v>381300</v>
      </c>
      <c r="N486" s="220">
        <f t="shared" si="362"/>
        <v>381300</v>
      </c>
      <c r="O486" s="220">
        <f t="shared" si="362"/>
        <v>0</v>
      </c>
      <c r="P486" s="220">
        <f t="shared" si="362"/>
        <v>381300</v>
      </c>
    </row>
    <row r="487" spans="1:16" x14ac:dyDescent="0.25">
      <c r="A487" s="43" t="s">
        <v>30</v>
      </c>
      <c r="B487" s="82">
        <v>70</v>
      </c>
      <c r="C487" s="60" t="s">
        <v>129</v>
      </c>
      <c r="D487" s="60" t="s">
        <v>6</v>
      </c>
      <c r="E487" s="41">
        <v>928</v>
      </c>
      <c r="F487" s="103">
        <v>80010</v>
      </c>
      <c r="G487" s="102" t="s">
        <v>31</v>
      </c>
      <c r="H487" s="220">
        <f>SUM(Лист1!G521)</f>
        <v>370400</v>
      </c>
      <c r="I487" s="220">
        <f>SUM(Лист1!H521)</f>
        <v>0</v>
      </c>
      <c r="J487" s="220">
        <f>SUM(H487+I487)</f>
        <v>370400</v>
      </c>
      <c r="K487" s="220">
        <f>SUM(Лист1!J521)</f>
        <v>381300</v>
      </c>
      <c r="L487" s="220">
        <f>SUM(Лист1!K521)</f>
        <v>0</v>
      </c>
      <c r="M487" s="220">
        <f>SUM(K487+L487)</f>
        <v>381300</v>
      </c>
      <c r="N487" s="220">
        <f>SUM(Лист1!M521)</f>
        <v>381300</v>
      </c>
      <c r="O487" s="220">
        <f>SUM(Лист1!N521)</f>
        <v>0</v>
      </c>
      <c r="P487" s="220">
        <f>SUM(N487+O487)</f>
        <v>381300</v>
      </c>
    </row>
    <row r="488" spans="1:16" ht="24.75" x14ac:dyDescent="0.25">
      <c r="A488" s="77" t="s">
        <v>95</v>
      </c>
      <c r="B488" s="101">
        <v>70</v>
      </c>
      <c r="C488" s="62" t="s">
        <v>129</v>
      </c>
      <c r="D488" s="62" t="s">
        <v>6</v>
      </c>
      <c r="E488" s="56">
        <v>928</v>
      </c>
      <c r="F488" s="133" t="s">
        <v>158</v>
      </c>
      <c r="G488" s="129" t="s">
        <v>7</v>
      </c>
      <c r="H488" s="87">
        <f>SUM(H489+H491+H493)</f>
        <v>493700</v>
      </c>
      <c r="I488" s="87">
        <f>SUM(I489+I491+I493)</f>
        <v>0</v>
      </c>
      <c r="J488" s="87">
        <f>SUM(J489+J491+J493)</f>
        <v>493700</v>
      </c>
      <c r="K488" s="87">
        <f t="shared" ref="K488:N488" si="363">SUM(K489+K491+K493)</f>
        <v>511600</v>
      </c>
      <c r="L488" s="87">
        <f t="shared" ref="L488" si="364">SUM(L489+L491+L493)</f>
        <v>0</v>
      </c>
      <c r="M488" s="87">
        <f>SUM(M489+M491+M493)</f>
        <v>511600</v>
      </c>
      <c r="N488" s="87">
        <f t="shared" si="363"/>
        <v>548990</v>
      </c>
      <c r="O488" s="87">
        <f t="shared" ref="O488" si="365">SUM(O489+O491+O493)</f>
        <v>0</v>
      </c>
      <c r="P488" s="87">
        <f>SUM(P489+P491+P493)</f>
        <v>548990</v>
      </c>
    </row>
    <row r="489" spans="1:16" ht="33" x14ac:dyDescent="0.25">
      <c r="A489" s="52" t="s">
        <v>28</v>
      </c>
      <c r="B489" s="82">
        <v>70</v>
      </c>
      <c r="C489" s="60" t="s">
        <v>129</v>
      </c>
      <c r="D489" s="60" t="s">
        <v>6</v>
      </c>
      <c r="E489" s="41">
        <v>928</v>
      </c>
      <c r="F489" s="104" t="s">
        <v>158</v>
      </c>
      <c r="G489" s="102" t="s">
        <v>29</v>
      </c>
      <c r="H489" s="220">
        <f>SUM(H490)</f>
        <v>411600</v>
      </c>
      <c r="I489" s="220">
        <f>SUM(I490)</f>
        <v>0</v>
      </c>
      <c r="J489" s="220">
        <f>SUM(J490)</f>
        <v>411600</v>
      </c>
      <c r="K489" s="220">
        <f t="shared" ref="K489:O489" si="366">SUM(K490)</f>
        <v>429500</v>
      </c>
      <c r="L489" s="220">
        <f t="shared" si="366"/>
        <v>0</v>
      </c>
      <c r="M489" s="220">
        <f>SUM(M490)</f>
        <v>429500</v>
      </c>
      <c r="N489" s="220">
        <f t="shared" si="366"/>
        <v>461890</v>
      </c>
      <c r="O489" s="220">
        <f t="shared" si="366"/>
        <v>0</v>
      </c>
      <c r="P489" s="220">
        <f>SUM(P490)</f>
        <v>461890</v>
      </c>
    </row>
    <row r="490" spans="1:16" x14ac:dyDescent="0.25">
      <c r="A490" s="43" t="s">
        <v>30</v>
      </c>
      <c r="B490" s="82">
        <v>70</v>
      </c>
      <c r="C490" s="60" t="s">
        <v>129</v>
      </c>
      <c r="D490" s="60" t="s">
        <v>6</v>
      </c>
      <c r="E490" s="41">
        <v>928</v>
      </c>
      <c r="F490" s="104" t="s">
        <v>158</v>
      </c>
      <c r="G490" s="102" t="s">
        <v>31</v>
      </c>
      <c r="H490" s="220">
        <f>SUM(Лист1!G525)</f>
        <v>411600</v>
      </c>
      <c r="I490" s="220">
        <f>SUM(Лист1!H525)</f>
        <v>0</v>
      </c>
      <c r="J490" s="220">
        <f>SUM(H490+I490)</f>
        <v>411600</v>
      </c>
      <c r="K490" s="220">
        <f>SUM(Лист1!J525)</f>
        <v>429500</v>
      </c>
      <c r="L490" s="220">
        <f>SUM(Лист1!K525)</f>
        <v>0</v>
      </c>
      <c r="M490" s="220">
        <f>SUM(K490+L490)</f>
        <v>429500</v>
      </c>
      <c r="N490" s="220">
        <f>SUM(Лист1!M525)</f>
        <v>461890</v>
      </c>
      <c r="O490" s="220">
        <f>SUM(Лист1!N525)</f>
        <v>0</v>
      </c>
      <c r="P490" s="220">
        <f>SUM(N490+O490)</f>
        <v>461890</v>
      </c>
    </row>
    <row r="491" spans="1:16" x14ac:dyDescent="0.25">
      <c r="A491" s="52" t="s">
        <v>11</v>
      </c>
      <c r="B491" s="82">
        <v>70</v>
      </c>
      <c r="C491" s="60" t="s">
        <v>129</v>
      </c>
      <c r="D491" s="60" t="s">
        <v>6</v>
      </c>
      <c r="E491" s="41">
        <v>928</v>
      </c>
      <c r="F491" s="104" t="s">
        <v>158</v>
      </c>
      <c r="G491" s="102" t="s">
        <v>12</v>
      </c>
      <c r="H491" s="220">
        <f>SUM(H492)</f>
        <v>71700</v>
      </c>
      <c r="I491" s="220">
        <f>SUM(I492)</f>
        <v>0</v>
      </c>
      <c r="J491" s="220">
        <f>SUM(J492)</f>
        <v>71700</v>
      </c>
      <c r="K491" s="220">
        <f t="shared" ref="K491:O491" si="367">SUM(K492)</f>
        <v>71700</v>
      </c>
      <c r="L491" s="220">
        <f t="shared" si="367"/>
        <v>0</v>
      </c>
      <c r="M491" s="220">
        <f>SUM(M492)</f>
        <v>71700</v>
      </c>
      <c r="N491" s="220">
        <f t="shared" si="367"/>
        <v>76700</v>
      </c>
      <c r="O491" s="220">
        <f t="shared" si="367"/>
        <v>0</v>
      </c>
      <c r="P491" s="220">
        <f>SUM(P492)</f>
        <v>76700</v>
      </c>
    </row>
    <row r="492" spans="1:16" x14ac:dyDescent="0.25">
      <c r="A492" s="106" t="s">
        <v>140</v>
      </c>
      <c r="B492" s="82">
        <v>70</v>
      </c>
      <c r="C492" s="60" t="s">
        <v>129</v>
      </c>
      <c r="D492" s="60" t="s">
        <v>6</v>
      </c>
      <c r="E492" s="41">
        <v>928</v>
      </c>
      <c r="F492" s="104" t="s">
        <v>158</v>
      </c>
      <c r="G492" s="102" t="s">
        <v>14</v>
      </c>
      <c r="H492" s="220">
        <f>SUM(Лист1!G527)</f>
        <v>71700</v>
      </c>
      <c r="I492" s="220">
        <f>SUM(Лист1!H527)</f>
        <v>0</v>
      </c>
      <c r="J492" s="220">
        <f>SUM(H492+I492)</f>
        <v>71700</v>
      </c>
      <c r="K492" s="220">
        <f>SUM(Лист1!J527)</f>
        <v>71700</v>
      </c>
      <c r="L492" s="220">
        <f>SUM(Лист1!K527)</f>
        <v>0</v>
      </c>
      <c r="M492" s="220">
        <f>SUM(K492+L492)</f>
        <v>71700</v>
      </c>
      <c r="N492" s="220">
        <f>SUM(Лист1!M527)</f>
        <v>76700</v>
      </c>
      <c r="O492" s="220">
        <f>SUM(Лист1!N527)</f>
        <v>0</v>
      </c>
      <c r="P492" s="220">
        <f>SUM(N492+O492)</f>
        <v>76700</v>
      </c>
    </row>
    <row r="493" spans="1:16" x14ac:dyDescent="0.25">
      <c r="A493" s="52" t="s">
        <v>34</v>
      </c>
      <c r="B493" s="82">
        <v>70</v>
      </c>
      <c r="C493" s="60" t="s">
        <v>129</v>
      </c>
      <c r="D493" s="60" t="s">
        <v>6</v>
      </c>
      <c r="E493" s="41">
        <v>928</v>
      </c>
      <c r="F493" s="104" t="s">
        <v>158</v>
      </c>
      <c r="G493" s="102" t="s">
        <v>35</v>
      </c>
      <c r="H493" s="220">
        <f>SUM(H494)</f>
        <v>10400</v>
      </c>
      <c r="I493" s="220">
        <f>SUM(I494)</f>
        <v>0</v>
      </c>
      <c r="J493" s="220">
        <f>SUM(J494)</f>
        <v>10400</v>
      </c>
      <c r="K493" s="220">
        <f t="shared" ref="K493:O493" si="368">SUM(K494)</f>
        <v>10400</v>
      </c>
      <c r="L493" s="220">
        <f t="shared" si="368"/>
        <v>0</v>
      </c>
      <c r="M493" s="220">
        <f>SUM(M494)</f>
        <v>10400</v>
      </c>
      <c r="N493" s="220">
        <f t="shared" si="368"/>
        <v>10400</v>
      </c>
      <c r="O493" s="220">
        <f t="shared" si="368"/>
        <v>0</v>
      </c>
      <c r="P493" s="220">
        <f>SUM(P494)</f>
        <v>10400</v>
      </c>
    </row>
    <row r="494" spans="1:16" x14ac:dyDescent="0.25">
      <c r="A494" s="43" t="s">
        <v>122</v>
      </c>
      <c r="B494" s="82">
        <v>70</v>
      </c>
      <c r="C494" s="60" t="s">
        <v>129</v>
      </c>
      <c r="D494" s="60" t="s">
        <v>6</v>
      </c>
      <c r="E494" s="41">
        <v>928</v>
      </c>
      <c r="F494" s="104" t="s">
        <v>158</v>
      </c>
      <c r="G494" s="102" t="s">
        <v>121</v>
      </c>
      <c r="H494" s="220">
        <f>SUM(Лист1!G529)</f>
        <v>10400</v>
      </c>
      <c r="I494" s="220">
        <f>SUM(Лист1!H529)</f>
        <v>0</v>
      </c>
      <c r="J494" s="220">
        <f>SUM(H494+I494)</f>
        <v>10400</v>
      </c>
      <c r="K494" s="220">
        <f>SUM(Лист1!J529)</f>
        <v>10400</v>
      </c>
      <c r="L494" s="220">
        <f>SUM(Лист1!K529)</f>
        <v>0</v>
      </c>
      <c r="M494" s="220">
        <f>SUM(K494+L494)</f>
        <v>10400</v>
      </c>
      <c r="N494" s="220">
        <f>SUM(Лист1!M529)</f>
        <v>10400</v>
      </c>
      <c r="O494" s="220">
        <f>SUM(Лист1!N529)</f>
        <v>0</v>
      </c>
      <c r="P494" s="220">
        <f>SUM(N494+O494)</f>
        <v>10400</v>
      </c>
    </row>
    <row r="495" spans="1:16" ht="36" x14ac:dyDescent="0.25">
      <c r="A495" s="321" t="s">
        <v>288</v>
      </c>
      <c r="B495" s="101">
        <v>70</v>
      </c>
      <c r="C495" s="62" t="s">
        <v>129</v>
      </c>
      <c r="D495" s="62" t="s">
        <v>6</v>
      </c>
      <c r="E495" s="56">
        <v>929</v>
      </c>
      <c r="F495" s="132" t="s">
        <v>107</v>
      </c>
      <c r="G495" s="132" t="s">
        <v>7</v>
      </c>
      <c r="H495" s="87">
        <f t="shared" ref="H495:P495" si="369">SUM(H496+H499+H504)</f>
        <v>1009300</v>
      </c>
      <c r="I495" s="87">
        <f t="shared" si="369"/>
        <v>0</v>
      </c>
      <c r="J495" s="87">
        <f t="shared" si="369"/>
        <v>1009300</v>
      </c>
      <c r="K495" s="87">
        <f t="shared" si="369"/>
        <v>1035700</v>
      </c>
      <c r="L495" s="87">
        <f t="shared" si="369"/>
        <v>0</v>
      </c>
      <c r="M495" s="87">
        <f t="shared" si="369"/>
        <v>1035700</v>
      </c>
      <c r="N495" s="87">
        <f t="shared" si="369"/>
        <v>1077940</v>
      </c>
      <c r="O495" s="87">
        <f t="shared" si="369"/>
        <v>0</v>
      </c>
      <c r="P495" s="87">
        <f t="shared" si="369"/>
        <v>1077940</v>
      </c>
    </row>
    <row r="496" spans="1:16" ht="39" x14ac:dyDescent="0.25">
      <c r="A496" s="113" t="s">
        <v>183</v>
      </c>
      <c r="B496" s="101">
        <v>70</v>
      </c>
      <c r="C496" s="62" t="s">
        <v>129</v>
      </c>
      <c r="D496" s="62" t="s">
        <v>6</v>
      </c>
      <c r="E496" s="134" t="s">
        <v>96</v>
      </c>
      <c r="F496" s="132">
        <v>80050</v>
      </c>
      <c r="G496" s="129" t="s">
        <v>7</v>
      </c>
      <c r="H496" s="87">
        <f t="shared" ref="H496:P497" si="370">SUM(H497)</f>
        <v>825500</v>
      </c>
      <c r="I496" s="87">
        <f t="shared" si="370"/>
        <v>0</v>
      </c>
      <c r="J496" s="87">
        <f t="shared" si="370"/>
        <v>825500</v>
      </c>
      <c r="K496" s="87">
        <f t="shared" si="370"/>
        <v>1002400</v>
      </c>
      <c r="L496" s="87">
        <f t="shared" si="370"/>
        <v>0</v>
      </c>
      <c r="M496" s="87">
        <f t="shared" si="370"/>
        <v>1002400</v>
      </c>
      <c r="N496" s="87">
        <f t="shared" si="370"/>
        <v>1042640</v>
      </c>
      <c r="O496" s="87">
        <f t="shared" si="370"/>
        <v>0</v>
      </c>
      <c r="P496" s="87">
        <f t="shared" si="370"/>
        <v>1042640</v>
      </c>
    </row>
    <row r="497" spans="1:16" ht="33" x14ac:dyDescent="0.25">
      <c r="A497" s="52" t="s">
        <v>28</v>
      </c>
      <c r="B497" s="82">
        <v>70</v>
      </c>
      <c r="C497" s="60" t="s">
        <v>129</v>
      </c>
      <c r="D497" s="60" t="s">
        <v>6</v>
      </c>
      <c r="E497" s="135" t="s">
        <v>96</v>
      </c>
      <c r="F497" s="142">
        <v>80050</v>
      </c>
      <c r="G497" s="127" t="s">
        <v>29</v>
      </c>
      <c r="H497" s="220">
        <f t="shared" si="370"/>
        <v>825500</v>
      </c>
      <c r="I497" s="220">
        <f t="shared" si="370"/>
        <v>0</v>
      </c>
      <c r="J497" s="220">
        <f t="shared" si="370"/>
        <v>825500</v>
      </c>
      <c r="K497" s="220">
        <f t="shared" si="370"/>
        <v>1002400</v>
      </c>
      <c r="L497" s="220">
        <f t="shared" si="370"/>
        <v>0</v>
      </c>
      <c r="M497" s="220">
        <f t="shared" si="370"/>
        <v>1002400</v>
      </c>
      <c r="N497" s="220">
        <f t="shared" si="370"/>
        <v>1042640</v>
      </c>
      <c r="O497" s="220">
        <f t="shared" si="370"/>
        <v>0</v>
      </c>
      <c r="P497" s="220">
        <f t="shared" si="370"/>
        <v>1042640</v>
      </c>
    </row>
    <row r="498" spans="1:16" x14ac:dyDescent="0.25">
      <c r="A498" s="43" t="s">
        <v>30</v>
      </c>
      <c r="B498" s="82">
        <v>70</v>
      </c>
      <c r="C498" s="60" t="s">
        <v>129</v>
      </c>
      <c r="D498" s="60" t="s">
        <v>6</v>
      </c>
      <c r="E498" s="135" t="s">
        <v>96</v>
      </c>
      <c r="F498" s="142">
        <v>80050</v>
      </c>
      <c r="G498" s="127" t="s">
        <v>31</v>
      </c>
      <c r="H498" s="220">
        <f>SUM(Лист1!G535)</f>
        <v>825500</v>
      </c>
      <c r="I498" s="220">
        <f>SUM(Лист1!H535)</f>
        <v>0</v>
      </c>
      <c r="J498" s="220">
        <f>SUM(H498+I498)</f>
        <v>825500</v>
      </c>
      <c r="K498" s="220">
        <f>SUM(Лист1!J535)</f>
        <v>1002400</v>
      </c>
      <c r="L498" s="220">
        <f>SUM(Лист1!K535)</f>
        <v>0</v>
      </c>
      <c r="M498" s="220">
        <f>SUM(K498+L498)</f>
        <v>1002400</v>
      </c>
      <c r="N498" s="220">
        <f>SUM(Лист1!M535)</f>
        <v>1042640</v>
      </c>
      <c r="O498" s="220">
        <f>SUM(Лист1!N535)</f>
        <v>0</v>
      </c>
      <c r="P498" s="220">
        <f>SUM(N498+O498)</f>
        <v>1042640</v>
      </c>
    </row>
    <row r="499" spans="1:16" ht="24.75" x14ac:dyDescent="0.25">
      <c r="A499" s="140" t="s">
        <v>95</v>
      </c>
      <c r="B499" s="101">
        <v>70</v>
      </c>
      <c r="C499" s="62" t="s">
        <v>129</v>
      </c>
      <c r="D499" s="62" t="s">
        <v>6</v>
      </c>
      <c r="E499" s="134" t="s">
        <v>96</v>
      </c>
      <c r="F499" s="133" t="s">
        <v>158</v>
      </c>
      <c r="G499" s="129" t="s">
        <v>7</v>
      </c>
      <c r="H499" s="87">
        <f>SUM(H500+H502)</f>
        <v>35300</v>
      </c>
      <c r="I499" s="87">
        <f>SUM(I500+I502)</f>
        <v>0</v>
      </c>
      <c r="J499" s="87">
        <f>SUM(J500+J502)</f>
        <v>35300</v>
      </c>
      <c r="K499" s="87">
        <f t="shared" ref="K499:N499" si="371">SUM(K500+K502)</f>
        <v>33300</v>
      </c>
      <c r="L499" s="87">
        <f t="shared" ref="L499" si="372">SUM(L500+L502)</f>
        <v>0</v>
      </c>
      <c r="M499" s="87">
        <f>SUM(M500+M502)</f>
        <v>33300</v>
      </c>
      <c r="N499" s="87">
        <f t="shared" si="371"/>
        <v>35300</v>
      </c>
      <c r="O499" s="87">
        <f t="shared" ref="O499" si="373">SUM(O500+O502)</f>
        <v>0</v>
      </c>
      <c r="P499" s="87">
        <f>SUM(P500+P502)</f>
        <v>35300</v>
      </c>
    </row>
    <row r="500" spans="1:16" x14ac:dyDescent="0.25">
      <c r="A500" s="52" t="s">
        <v>11</v>
      </c>
      <c r="B500" s="82">
        <v>70</v>
      </c>
      <c r="C500" s="60" t="s">
        <v>129</v>
      </c>
      <c r="D500" s="60" t="s">
        <v>6</v>
      </c>
      <c r="E500" s="135" t="s">
        <v>96</v>
      </c>
      <c r="F500" s="104" t="s">
        <v>158</v>
      </c>
      <c r="G500" s="127" t="s">
        <v>12</v>
      </c>
      <c r="H500" s="220">
        <f>SUM(H501)</f>
        <v>34500</v>
      </c>
      <c r="I500" s="220">
        <f>SUM(I501)</f>
        <v>0</v>
      </c>
      <c r="J500" s="220">
        <f>SUM(J501)</f>
        <v>34500</v>
      </c>
      <c r="K500" s="220">
        <f t="shared" ref="K500:O500" si="374">SUM(K501)</f>
        <v>32500</v>
      </c>
      <c r="L500" s="220">
        <f t="shared" si="374"/>
        <v>0</v>
      </c>
      <c r="M500" s="220">
        <f>SUM(M501)</f>
        <v>32500</v>
      </c>
      <c r="N500" s="220">
        <f t="shared" si="374"/>
        <v>34500</v>
      </c>
      <c r="O500" s="220">
        <f t="shared" si="374"/>
        <v>0</v>
      </c>
      <c r="P500" s="220">
        <f>SUM(P501)</f>
        <v>34500</v>
      </c>
    </row>
    <row r="501" spans="1:16" x14ac:dyDescent="0.25">
      <c r="A501" s="106" t="s">
        <v>140</v>
      </c>
      <c r="B501" s="82">
        <v>70</v>
      </c>
      <c r="C501" s="60" t="s">
        <v>129</v>
      </c>
      <c r="D501" s="60" t="s">
        <v>6</v>
      </c>
      <c r="E501" s="135" t="s">
        <v>96</v>
      </c>
      <c r="F501" s="104" t="s">
        <v>158</v>
      </c>
      <c r="G501" s="127" t="s">
        <v>14</v>
      </c>
      <c r="H501" s="220">
        <f>SUM(Лист1!G538)</f>
        <v>34500</v>
      </c>
      <c r="I501" s="220">
        <f>SUM(Лист1!H538)</f>
        <v>0</v>
      </c>
      <c r="J501" s="220">
        <f>SUM(H501+I501)</f>
        <v>34500</v>
      </c>
      <c r="K501" s="220">
        <f>SUM(Лист1!J538)</f>
        <v>32500</v>
      </c>
      <c r="L501" s="220">
        <f>SUM(Лист1!K538)</f>
        <v>0</v>
      </c>
      <c r="M501" s="220">
        <f>SUM(K501+L501)</f>
        <v>32500</v>
      </c>
      <c r="N501" s="220">
        <f>SUM(Лист1!M538)</f>
        <v>34500</v>
      </c>
      <c r="O501" s="220">
        <f>SUM(Лист1!N538)</f>
        <v>0</v>
      </c>
      <c r="P501" s="220">
        <f>SUM(N501+O501)</f>
        <v>34500</v>
      </c>
    </row>
    <row r="502" spans="1:16" x14ac:dyDescent="0.25">
      <c r="A502" s="52" t="s">
        <v>34</v>
      </c>
      <c r="B502" s="82">
        <v>70</v>
      </c>
      <c r="C502" s="60" t="s">
        <v>129</v>
      </c>
      <c r="D502" s="60" t="s">
        <v>6</v>
      </c>
      <c r="E502" s="135" t="s">
        <v>96</v>
      </c>
      <c r="F502" s="104" t="s">
        <v>158</v>
      </c>
      <c r="G502" s="127" t="s">
        <v>35</v>
      </c>
      <c r="H502" s="220">
        <f>SUM(H503)</f>
        <v>800</v>
      </c>
      <c r="I502" s="220">
        <f>SUM(I503)</f>
        <v>0</v>
      </c>
      <c r="J502" s="220">
        <f>SUM(J503)</f>
        <v>800</v>
      </c>
      <c r="K502" s="220">
        <f t="shared" ref="K502:O502" si="375">SUM(K503)</f>
        <v>800</v>
      </c>
      <c r="L502" s="220">
        <f t="shared" si="375"/>
        <v>0</v>
      </c>
      <c r="M502" s="220">
        <f>SUM(M503)</f>
        <v>800</v>
      </c>
      <c r="N502" s="220">
        <f t="shared" si="375"/>
        <v>800</v>
      </c>
      <c r="O502" s="220">
        <f t="shared" si="375"/>
        <v>0</v>
      </c>
      <c r="P502" s="220">
        <f>SUM(P503)</f>
        <v>800</v>
      </c>
    </row>
    <row r="503" spans="1:16" x14ac:dyDescent="0.25">
      <c r="A503" s="106" t="s">
        <v>122</v>
      </c>
      <c r="B503" s="82">
        <v>70</v>
      </c>
      <c r="C503" s="60" t="s">
        <v>129</v>
      </c>
      <c r="D503" s="60" t="s">
        <v>6</v>
      </c>
      <c r="E503" s="135" t="s">
        <v>96</v>
      </c>
      <c r="F503" s="104" t="s">
        <v>158</v>
      </c>
      <c r="G503" s="127" t="s">
        <v>121</v>
      </c>
      <c r="H503" s="220">
        <f>SUM(Лист1!G540)</f>
        <v>800</v>
      </c>
      <c r="I503" s="220">
        <f>SUM(Лист1!H540)</f>
        <v>0</v>
      </c>
      <c r="J503" s="220">
        <f>SUM(H503+I503)</f>
        <v>800</v>
      </c>
      <c r="K503" s="220">
        <f>SUM(Лист1!J540)</f>
        <v>800</v>
      </c>
      <c r="L503" s="220">
        <f>SUM(Лист1!K540)</f>
        <v>0</v>
      </c>
      <c r="M503" s="220">
        <f>SUM(K503+L503)</f>
        <v>800</v>
      </c>
      <c r="N503" s="220">
        <f>SUM(Лист1!M540)</f>
        <v>800</v>
      </c>
      <c r="O503" s="220">
        <f>SUM(Лист1!N540)</f>
        <v>0</v>
      </c>
      <c r="P503" s="220">
        <f>SUM(N503+O503)</f>
        <v>800</v>
      </c>
    </row>
    <row r="504" spans="1:16" ht="64.5" x14ac:dyDescent="0.25">
      <c r="A504" s="117" t="s">
        <v>210</v>
      </c>
      <c r="B504" s="101">
        <v>70</v>
      </c>
      <c r="C504" s="62" t="s">
        <v>129</v>
      </c>
      <c r="D504" s="62" t="s">
        <v>6</v>
      </c>
      <c r="E504" s="134" t="s">
        <v>96</v>
      </c>
      <c r="F504" s="132">
        <v>84200</v>
      </c>
      <c r="G504" s="129" t="s">
        <v>7</v>
      </c>
      <c r="H504" s="87">
        <f t="shared" ref="H504:P505" si="376">SUM(H505)</f>
        <v>148500</v>
      </c>
      <c r="I504" s="87">
        <f t="shared" si="376"/>
        <v>0</v>
      </c>
      <c r="J504" s="87">
        <f t="shared" si="376"/>
        <v>148500</v>
      </c>
      <c r="K504" s="87">
        <f t="shared" si="376"/>
        <v>0</v>
      </c>
      <c r="L504" s="87">
        <f t="shared" si="376"/>
        <v>0</v>
      </c>
      <c r="M504" s="87">
        <f t="shared" si="376"/>
        <v>0</v>
      </c>
      <c r="N504" s="87">
        <f t="shared" si="376"/>
        <v>0</v>
      </c>
      <c r="O504" s="87">
        <f t="shared" si="376"/>
        <v>0</v>
      </c>
      <c r="P504" s="87">
        <f t="shared" si="376"/>
        <v>0</v>
      </c>
    </row>
    <row r="505" spans="1:16" ht="40.9" customHeight="1" x14ac:dyDescent="0.25">
      <c r="A505" s="106" t="s">
        <v>28</v>
      </c>
      <c r="B505" s="82">
        <v>70</v>
      </c>
      <c r="C505" s="60" t="s">
        <v>129</v>
      </c>
      <c r="D505" s="60" t="s">
        <v>6</v>
      </c>
      <c r="E505" s="135" t="s">
        <v>96</v>
      </c>
      <c r="F505" s="142">
        <v>84200</v>
      </c>
      <c r="G505" s="127" t="s">
        <v>29</v>
      </c>
      <c r="H505" s="220">
        <f t="shared" si="376"/>
        <v>148500</v>
      </c>
      <c r="I505" s="220">
        <f t="shared" si="376"/>
        <v>0</v>
      </c>
      <c r="J505" s="220">
        <f t="shared" si="376"/>
        <v>148500</v>
      </c>
      <c r="K505" s="220">
        <f t="shared" si="376"/>
        <v>0</v>
      </c>
      <c r="L505" s="220">
        <f t="shared" si="376"/>
        <v>0</v>
      </c>
      <c r="M505" s="220">
        <f t="shared" si="376"/>
        <v>0</v>
      </c>
      <c r="N505" s="220">
        <f t="shared" si="376"/>
        <v>0</v>
      </c>
      <c r="O505" s="220">
        <f t="shared" si="376"/>
        <v>0</v>
      </c>
      <c r="P505" s="220">
        <f t="shared" si="376"/>
        <v>0</v>
      </c>
    </row>
    <row r="506" spans="1:16" x14ac:dyDescent="0.25">
      <c r="A506" s="106" t="s">
        <v>30</v>
      </c>
      <c r="B506" s="82">
        <v>70</v>
      </c>
      <c r="C506" s="60" t="s">
        <v>129</v>
      </c>
      <c r="D506" s="60" t="s">
        <v>6</v>
      </c>
      <c r="E506" s="135" t="s">
        <v>96</v>
      </c>
      <c r="F506" s="142">
        <v>84200</v>
      </c>
      <c r="G506" s="127" t="s">
        <v>31</v>
      </c>
      <c r="H506" s="220">
        <f>SUM(Лист1!G543)</f>
        <v>148500</v>
      </c>
      <c r="I506" s="220">
        <f>SUM(Лист1!H543)</f>
        <v>0</v>
      </c>
      <c r="J506" s="220">
        <f>SUM(H506+I506)</f>
        <v>148500</v>
      </c>
      <c r="K506" s="220">
        <f>SUM(Лист1!J543)</f>
        <v>0</v>
      </c>
      <c r="L506" s="220">
        <f>SUM(Лист1!K543)</f>
        <v>0</v>
      </c>
      <c r="M506" s="220">
        <f>SUM(K506+L506)</f>
        <v>0</v>
      </c>
      <c r="N506" s="220">
        <f>SUM(Лист1!M543)</f>
        <v>0</v>
      </c>
      <c r="O506" s="220">
        <f>SUM(Лист1!N543)</f>
        <v>0</v>
      </c>
      <c r="P506" s="220">
        <f>SUM(N506+O506)</f>
        <v>0</v>
      </c>
    </row>
    <row r="507" spans="1:16" ht="36" x14ac:dyDescent="0.25">
      <c r="A507" s="331" t="s">
        <v>304</v>
      </c>
      <c r="B507" s="101">
        <v>70</v>
      </c>
      <c r="C507" s="62" t="s">
        <v>129</v>
      </c>
      <c r="D507" s="62" t="s">
        <v>6</v>
      </c>
      <c r="E507" s="56">
        <v>906</v>
      </c>
      <c r="F507" s="132" t="s">
        <v>107</v>
      </c>
      <c r="G507" s="132" t="s">
        <v>7</v>
      </c>
      <c r="H507" s="87">
        <f t="shared" ref="H507:P507" si="377">SUM(H508+H512+H519)</f>
        <v>0</v>
      </c>
      <c r="I507" s="87">
        <f t="shared" si="377"/>
        <v>0</v>
      </c>
      <c r="J507" s="87">
        <f t="shared" si="377"/>
        <v>0</v>
      </c>
      <c r="K507" s="87">
        <f t="shared" si="377"/>
        <v>6695300</v>
      </c>
      <c r="L507" s="87">
        <f t="shared" si="377"/>
        <v>0</v>
      </c>
      <c r="M507" s="87">
        <f t="shared" si="377"/>
        <v>6695300</v>
      </c>
      <c r="N507" s="87">
        <f t="shared" si="377"/>
        <v>14009650</v>
      </c>
      <c r="O507" s="87">
        <f t="shared" si="377"/>
        <v>0</v>
      </c>
      <c r="P507" s="87">
        <f t="shared" si="377"/>
        <v>14009650</v>
      </c>
    </row>
    <row r="508" spans="1:16" x14ac:dyDescent="0.25">
      <c r="A508" s="117" t="s">
        <v>303</v>
      </c>
      <c r="B508" s="101">
        <v>70</v>
      </c>
      <c r="C508" s="62" t="s">
        <v>129</v>
      </c>
      <c r="D508" s="62" t="s">
        <v>6</v>
      </c>
      <c r="E508" s="134" t="s">
        <v>40</v>
      </c>
      <c r="F508" s="132">
        <v>80080</v>
      </c>
      <c r="G508" s="129" t="s">
        <v>7</v>
      </c>
      <c r="H508" s="87">
        <f t="shared" ref="H508:P508" si="378">SUM(H509)</f>
        <v>0</v>
      </c>
      <c r="I508" s="87">
        <f t="shared" si="378"/>
        <v>0</v>
      </c>
      <c r="J508" s="87">
        <f t="shared" si="378"/>
        <v>0</v>
      </c>
      <c r="K508" s="87">
        <f t="shared" si="378"/>
        <v>6695300</v>
      </c>
      <c r="L508" s="87">
        <f t="shared" si="378"/>
        <v>0</v>
      </c>
      <c r="M508" s="87">
        <f t="shared" si="378"/>
        <v>6695300</v>
      </c>
      <c r="N508" s="87">
        <f t="shared" si="378"/>
        <v>14009650</v>
      </c>
      <c r="O508" s="87">
        <f t="shared" si="378"/>
        <v>0</v>
      </c>
      <c r="P508" s="87">
        <f t="shared" si="378"/>
        <v>14009650</v>
      </c>
    </row>
    <row r="509" spans="1:16" x14ac:dyDescent="0.25">
      <c r="A509" s="252" t="s">
        <v>34</v>
      </c>
      <c r="B509" s="82">
        <v>70</v>
      </c>
      <c r="C509" s="60" t="s">
        <v>129</v>
      </c>
      <c r="D509" s="60" t="s">
        <v>6</v>
      </c>
      <c r="E509" s="135" t="s">
        <v>40</v>
      </c>
      <c r="F509" s="142">
        <v>80080</v>
      </c>
      <c r="G509" s="127" t="s">
        <v>35</v>
      </c>
      <c r="H509" s="220">
        <f t="shared" ref="H509:P509" si="379">SUM(H510)</f>
        <v>0</v>
      </c>
      <c r="I509" s="220">
        <f t="shared" si="379"/>
        <v>0</v>
      </c>
      <c r="J509" s="220">
        <f t="shared" si="379"/>
        <v>0</v>
      </c>
      <c r="K509" s="220">
        <f t="shared" si="379"/>
        <v>6695300</v>
      </c>
      <c r="L509" s="220">
        <f t="shared" si="379"/>
        <v>0</v>
      </c>
      <c r="M509" s="220">
        <f t="shared" si="379"/>
        <v>6695300</v>
      </c>
      <c r="N509" s="220">
        <f t="shared" si="379"/>
        <v>14009650</v>
      </c>
      <c r="O509" s="220">
        <f t="shared" si="379"/>
        <v>0</v>
      </c>
      <c r="P509" s="220">
        <f t="shared" si="379"/>
        <v>14009650</v>
      </c>
    </row>
    <row r="510" spans="1:16" x14ac:dyDescent="0.25">
      <c r="A510" s="141" t="s">
        <v>139</v>
      </c>
      <c r="B510" s="82">
        <v>70</v>
      </c>
      <c r="C510" s="60" t="s">
        <v>129</v>
      </c>
      <c r="D510" s="60" t="s">
        <v>6</v>
      </c>
      <c r="E510" s="135" t="s">
        <v>40</v>
      </c>
      <c r="F510" s="142">
        <v>80080</v>
      </c>
      <c r="G510" s="127" t="s">
        <v>70</v>
      </c>
      <c r="H510" s="220">
        <f>SUM(Лист1!G150)</f>
        <v>0</v>
      </c>
      <c r="I510" s="220">
        <f>SUM(Лист1!H150)</f>
        <v>0</v>
      </c>
      <c r="J510" s="220">
        <f>SUM(Лист1!I150)</f>
        <v>0</v>
      </c>
      <c r="K510" s="220">
        <f>SUM(Лист1!J150)</f>
        <v>6695300</v>
      </c>
      <c r="L510" s="220">
        <f>SUM(Лист1!K150)</f>
        <v>0</v>
      </c>
      <c r="M510" s="220">
        <f>SUM(Лист1!L150)</f>
        <v>6695300</v>
      </c>
      <c r="N510" s="220">
        <f>SUM(Лист1!M150)</f>
        <v>14009650</v>
      </c>
      <c r="O510" s="220">
        <f>SUM(Лист1!N150)</f>
        <v>0</v>
      </c>
      <c r="P510" s="220">
        <f>SUM(Лист1!O150)</f>
        <v>14009650</v>
      </c>
    </row>
    <row r="511" spans="1:16" ht="15.75" x14ac:dyDescent="0.25">
      <c r="A511" s="50" t="s">
        <v>97</v>
      </c>
      <c r="B511" s="65"/>
      <c r="C511" s="65"/>
      <c r="D511" s="65"/>
      <c r="E511" s="65"/>
      <c r="F511" s="65"/>
      <c r="G511" s="65"/>
      <c r="H511" s="87">
        <f t="shared" ref="H511:P511" si="380">SUM(H17+H41+H225+H317+H467+H409+H423+H430+H416)</f>
        <v>1038657488.3800001</v>
      </c>
      <c r="I511" s="87">
        <f t="shared" si="380"/>
        <v>8206052.3200000003</v>
      </c>
      <c r="J511" s="87">
        <f t="shared" si="380"/>
        <v>1046863540.7000002</v>
      </c>
      <c r="K511" s="87">
        <f t="shared" si="380"/>
        <v>832430400.94999993</v>
      </c>
      <c r="L511" s="87">
        <f t="shared" si="380"/>
        <v>0</v>
      </c>
      <c r="M511" s="87">
        <f t="shared" si="380"/>
        <v>832430400.94999993</v>
      </c>
      <c r="N511" s="87">
        <f t="shared" si="380"/>
        <v>844623358.54999995</v>
      </c>
      <c r="O511" s="87">
        <f t="shared" si="380"/>
        <v>-5093218.25</v>
      </c>
      <c r="P511" s="87">
        <f t="shared" si="380"/>
        <v>839530140.29999995</v>
      </c>
    </row>
    <row r="512" spans="1:16" x14ac:dyDescent="0.25">
      <c r="B512" s="221"/>
      <c r="C512" s="221"/>
      <c r="D512" s="221"/>
      <c r="E512" s="221"/>
      <c r="F512" s="221"/>
      <c r="G512" s="221"/>
      <c r="H512" s="221"/>
      <c r="I512" s="221"/>
      <c r="J512" s="221"/>
      <c r="K512" s="221"/>
      <c r="L512" s="221"/>
      <c r="M512" s="221"/>
      <c r="N512" s="221"/>
      <c r="O512" s="221"/>
      <c r="P512" s="221"/>
    </row>
  </sheetData>
  <mergeCells count="12">
    <mergeCell ref="A13:N13"/>
    <mergeCell ref="C12:H12"/>
    <mergeCell ref="M9:P9"/>
    <mergeCell ref="M1:P1"/>
    <mergeCell ref="G2:P2"/>
    <mergeCell ref="G3:P3"/>
    <mergeCell ref="G4:P4"/>
    <mergeCell ref="G5:P5"/>
    <mergeCell ref="G6:P6"/>
    <mergeCell ref="G10:P10"/>
    <mergeCell ref="G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2022-10-28T06:53:26Z</dcterms:modified>
</cp:coreProperties>
</file>